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D78"/>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C78"/>
  <c r="AF75"/>
  <c r="AE75"/>
  <c r="AD75"/>
  <c r="AC75"/>
  <c r="AB75"/>
  <c r="AA75"/>
  <c r="Z75"/>
  <c r="Y75"/>
  <c r="X75"/>
  <c r="W75"/>
  <c r="V75"/>
  <c r="U75"/>
  <c r="T75"/>
  <c r="S75"/>
  <c r="R75"/>
  <c r="Q75"/>
  <c r="P75"/>
  <c r="O75"/>
  <c r="N75"/>
  <c r="M75"/>
  <c r="L75"/>
  <c r="K75"/>
  <c r="J75"/>
  <c r="I75"/>
  <c r="H75"/>
  <c r="G75"/>
  <c r="F75"/>
  <c r="E75"/>
  <c r="D75"/>
  <c r="C75"/>
  <c r="B75"/>
  <c r="B74"/>
  <c r="AF70"/>
  <c r="Y70"/>
  <c r="X70"/>
  <c r="R70"/>
  <c r="Q70"/>
  <c r="P70"/>
  <c r="I70"/>
  <c r="H70"/>
  <c r="B70"/>
  <c r="B69"/>
  <c r="AF62"/>
  <c r="AE62"/>
  <c r="AE70" s="1"/>
  <c r="AD62"/>
  <c r="AD70" s="1"/>
  <c r="AC62"/>
  <c r="AC70" s="1"/>
  <c r="AB62"/>
  <c r="AB70" s="1"/>
  <c r="AA62"/>
  <c r="AA70" s="1"/>
  <c r="Z62"/>
  <c r="Z70" s="1"/>
  <c r="Y62"/>
  <c r="X62"/>
  <c r="W62"/>
  <c r="W70" s="1"/>
  <c r="V62"/>
  <c r="V70" s="1"/>
  <c r="U62"/>
  <c r="U70" s="1"/>
  <c r="T62"/>
  <c r="T70" s="1"/>
  <c r="S62"/>
  <c r="S70" s="1"/>
  <c r="R62"/>
  <c r="Q62"/>
  <c r="P62"/>
  <c r="O62"/>
  <c r="O70" s="1"/>
  <c r="N62"/>
  <c r="N70" s="1"/>
  <c r="M62"/>
  <c r="M70" s="1"/>
  <c r="L62"/>
  <c r="L70" s="1"/>
  <c r="K62"/>
  <c r="K70" s="1"/>
  <c r="J62"/>
  <c r="J70" s="1"/>
  <c r="I62"/>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C52"/>
  <c r="B52"/>
  <c r="C41"/>
  <c r="C42" s="1"/>
  <c r="C51" s="1"/>
  <c r="B41"/>
  <c r="B30"/>
  <c r="B42" s="1"/>
  <c r="B51" s="1"/>
  <c r="C73" l="1"/>
  <c r="C59"/>
  <c r="C61" s="1"/>
  <c r="B73"/>
  <c r="B59"/>
  <c r="B61" s="1"/>
  <c r="D41"/>
  <c r="D57" l="1"/>
  <c r="D56"/>
  <c r="D53"/>
  <c r="D55"/>
  <c r="E41"/>
  <c r="B63"/>
  <c r="B68"/>
  <c r="C68"/>
  <c r="C63"/>
  <c r="C64" l="1"/>
  <c r="C65" s="1"/>
  <c r="B64"/>
  <c r="B65"/>
  <c r="E56"/>
  <c r="E53"/>
  <c r="E52" s="1"/>
  <c r="E55"/>
  <c r="E57"/>
  <c r="F41"/>
  <c r="D52"/>
  <c r="F57" l="1"/>
  <c r="F56"/>
  <c r="F53"/>
  <c r="F55"/>
  <c r="G41"/>
  <c r="E42"/>
  <c r="E51" s="1"/>
  <c r="C76"/>
  <c r="C79" s="1"/>
  <c r="B71"/>
  <c r="C71" s="1"/>
  <c r="D42"/>
  <c r="D51" s="1"/>
  <c r="B76"/>
  <c r="B81" l="1"/>
  <c r="C77"/>
  <c r="B77"/>
  <c r="B79"/>
  <c r="C81"/>
  <c r="E59"/>
  <c r="E61" s="1"/>
  <c r="E73"/>
  <c r="D59"/>
  <c r="D61" s="1"/>
  <c r="D73"/>
  <c r="G56"/>
  <c r="G55"/>
  <c r="H41"/>
  <c r="G57"/>
  <c r="G53"/>
  <c r="F52"/>
  <c r="H56" l="1"/>
  <c r="H57"/>
  <c r="I41"/>
  <c r="H55"/>
  <c r="H53"/>
  <c r="E68"/>
  <c r="E63"/>
  <c r="B82"/>
  <c r="B90"/>
  <c r="C82"/>
  <c r="C90"/>
  <c r="D63"/>
  <c r="D68"/>
  <c r="C80"/>
  <c r="B80"/>
  <c r="G52"/>
  <c r="H52" l="1"/>
  <c r="C92"/>
  <c r="C85"/>
  <c r="E64"/>
  <c r="E65" s="1"/>
  <c r="B85"/>
  <c r="B92"/>
  <c r="D64"/>
  <c r="I56"/>
  <c r="I57"/>
  <c r="J41"/>
  <c r="I53"/>
  <c r="I55"/>
  <c r="F42" l="1"/>
  <c r="F51" s="1"/>
  <c r="D71"/>
  <c r="E71" s="1"/>
  <c r="D76"/>
  <c r="G42"/>
  <c r="G51" s="1"/>
  <c r="E76"/>
  <c r="E79" s="1"/>
  <c r="I52"/>
  <c r="J55"/>
  <c r="J57"/>
  <c r="J53"/>
  <c r="K41"/>
  <c r="J56"/>
  <c r="D65"/>
  <c r="G59" l="1"/>
  <c r="G61" s="1"/>
  <c r="G73"/>
  <c r="K56"/>
  <c r="K57"/>
  <c r="K53"/>
  <c r="K55"/>
  <c r="L41"/>
  <c r="J52"/>
  <c r="D79"/>
  <c r="E81"/>
  <c r="D81"/>
  <c r="D77"/>
  <c r="E77"/>
  <c r="F73"/>
  <c r="F59"/>
  <c r="F61" s="1"/>
  <c r="D90" l="1"/>
  <c r="D82"/>
  <c r="L57"/>
  <c r="L55"/>
  <c r="L53"/>
  <c r="M41"/>
  <c r="L56"/>
  <c r="F68"/>
  <c r="F63"/>
  <c r="K52"/>
  <c r="E90"/>
  <c r="E82"/>
  <c r="D80"/>
  <c r="E80"/>
  <c r="G68"/>
  <c r="G63"/>
  <c r="M56" l="1"/>
  <c r="M57"/>
  <c r="M53"/>
  <c r="M55"/>
  <c r="N41"/>
  <c r="L52"/>
  <c r="D92"/>
  <c r="D85"/>
  <c r="G64"/>
  <c r="G65" s="1"/>
  <c r="E92"/>
  <c r="E85"/>
  <c r="F64"/>
  <c r="H42" l="1"/>
  <c r="H51" s="1"/>
  <c r="F71"/>
  <c r="G71" s="1"/>
  <c r="F76"/>
  <c r="F65"/>
  <c r="N57"/>
  <c r="N53"/>
  <c r="N52" s="1"/>
  <c r="N55"/>
  <c r="O41"/>
  <c r="N56"/>
  <c r="M52"/>
  <c r="I42"/>
  <c r="I51" s="1"/>
  <c r="G76"/>
  <c r="G79" s="1"/>
  <c r="I73" l="1"/>
  <c r="I59"/>
  <c r="I61" s="1"/>
  <c r="F79"/>
  <c r="F81"/>
  <c r="G77"/>
  <c r="F77"/>
  <c r="G81"/>
  <c r="O55"/>
  <c r="O56"/>
  <c r="O57"/>
  <c r="O53"/>
  <c r="P41"/>
  <c r="H73"/>
  <c r="H59"/>
  <c r="H61" s="1"/>
  <c r="G90" l="1"/>
  <c r="G82"/>
  <c r="P56"/>
  <c r="P57"/>
  <c r="Q41"/>
  <c r="P55"/>
  <c r="P53"/>
  <c r="P52" s="1"/>
  <c r="O52"/>
  <c r="F90"/>
  <c r="F82"/>
  <c r="F80"/>
  <c r="G80"/>
  <c r="I63"/>
  <c r="I68"/>
  <c r="H63"/>
  <c r="H68"/>
  <c r="Q56" l="1"/>
  <c r="Q57"/>
  <c r="R41"/>
  <c r="Q55"/>
  <c r="Q53"/>
  <c r="Q52" s="1"/>
  <c r="H64"/>
  <c r="H65" s="1"/>
  <c r="F92"/>
  <c r="F85"/>
  <c r="G92"/>
  <c r="G85"/>
  <c r="I64"/>
  <c r="I65" s="1"/>
  <c r="J42" l="1"/>
  <c r="J51" s="1"/>
  <c r="H71"/>
  <c r="I71" s="1"/>
  <c r="H76"/>
  <c r="K42"/>
  <c r="K51" s="1"/>
  <c r="I76"/>
  <c r="I79" s="1"/>
  <c r="R55"/>
  <c r="R57"/>
  <c r="S41"/>
  <c r="R56"/>
  <c r="R53"/>
  <c r="S56" l="1"/>
  <c r="S55"/>
  <c r="S53"/>
  <c r="S57"/>
  <c r="T41"/>
  <c r="K73"/>
  <c r="K59"/>
  <c r="K61" s="1"/>
  <c r="H79"/>
  <c r="H77"/>
  <c r="H81"/>
  <c r="I81"/>
  <c r="I77"/>
  <c r="R52"/>
  <c r="J73"/>
  <c r="J59"/>
  <c r="J61" s="1"/>
  <c r="H90" l="1"/>
  <c r="H82"/>
  <c r="K68"/>
  <c r="K63"/>
  <c r="T57"/>
  <c r="T55"/>
  <c r="T53"/>
  <c r="T52" s="1"/>
  <c r="T56"/>
  <c r="U41"/>
  <c r="J63"/>
  <c r="J68"/>
  <c r="S52"/>
  <c r="I90"/>
  <c r="I82"/>
  <c r="H80"/>
  <c r="I80"/>
  <c r="K64" l="1"/>
  <c r="K65" s="1"/>
  <c r="I92"/>
  <c r="I85"/>
  <c r="J64"/>
  <c r="J65" s="1"/>
  <c r="H92"/>
  <c r="H85"/>
  <c r="F21"/>
  <c r="F22" s="1"/>
  <c r="U56"/>
  <c r="U53"/>
  <c r="V41"/>
  <c r="U55"/>
  <c r="U57"/>
  <c r="U52" l="1"/>
  <c r="L42"/>
  <c r="L51" s="1"/>
  <c r="J71"/>
  <c r="K71" s="1"/>
  <c r="J76"/>
  <c r="V55"/>
  <c r="V57"/>
  <c r="V53"/>
  <c r="V52" s="1"/>
  <c r="V56"/>
  <c r="W41"/>
  <c r="M42"/>
  <c r="M51" s="1"/>
  <c r="K76"/>
  <c r="K79" s="1"/>
  <c r="M59" l="1"/>
  <c r="M61" s="1"/>
  <c r="M73"/>
  <c r="W55"/>
  <c r="W56"/>
  <c r="X41"/>
  <c r="W57"/>
  <c r="W53"/>
  <c r="J79"/>
  <c r="J81"/>
  <c r="K81"/>
  <c r="K77"/>
  <c r="J77"/>
  <c r="L59"/>
  <c r="L61" s="1"/>
  <c r="L73"/>
  <c r="W52" l="1"/>
  <c r="K82"/>
  <c r="K90"/>
  <c r="X55"/>
  <c r="X56"/>
  <c r="X57"/>
  <c r="Y41"/>
  <c r="X53"/>
  <c r="X52" s="1"/>
  <c r="J82"/>
  <c r="J90"/>
  <c r="L63"/>
  <c r="L68"/>
  <c r="J80"/>
  <c r="K80"/>
  <c r="M68"/>
  <c r="M63"/>
  <c r="Y56" l="1"/>
  <c r="Y57"/>
  <c r="Z41"/>
  <c r="Y53"/>
  <c r="Y55"/>
  <c r="K92"/>
  <c r="K85"/>
  <c r="J85"/>
  <c r="J92"/>
  <c r="L64"/>
  <c r="L65" s="1"/>
  <c r="M64"/>
  <c r="M65" s="1"/>
  <c r="Y52" l="1"/>
  <c r="O42"/>
  <c r="O51" s="1"/>
  <c r="M76"/>
  <c r="Z55"/>
  <c r="Z53"/>
  <c r="Z57"/>
  <c r="Z56"/>
  <c r="AA41"/>
  <c r="N42"/>
  <c r="N51" s="1"/>
  <c r="L71"/>
  <c r="M71" s="1"/>
  <c r="L76"/>
  <c r="L79" l="1"/>
  <c r="L80" s="1"/>
  <c r="L81"/>
  <c r="L77"/>
  <c r="M79"/>
  <c r="M81"/>
  <c r="M77"/>
  <c r="Z52"/>
  <c r="N73"/>
  <c r="N59"/>
  <c r="N61" s="1"/>
  <c r="O59"/>
  <c r="O61" s="1"/>
  <c r="O73"/>
  <c r="AA56"/>
  <c r="AA57"/>
  <c r="AA53"/>
  <c r="AA52" s="1"/>
  <c r="AA55"/>
  <c r="AB41"/>
  <c r="M80" l="1"/>
  <c r="M85" s="1"/>
  <c r="AB57"/>
  <c r="AB55"/>
  <c r="AB56"/>
  <c r="AB53"/>
  <c r="AB52" s="1"/>
  <c r="AC41"/>
  <c r="N68"/>
  <c r="N63"/>
  <c r="M90"/>
  <c r="M82"/>
  <c r="O68"/>
  <c r="O63"/>
  <c r="L90"/>
  <c r="L82"/>
  <c r="L92"/>
  <c r="L85"/>
  <c r="M92" l="1"/>
  <c r="O64"/>
  <c r="O65" s="1"/>
  <c r="AC56"/>
  <c r="AC53"/>
  <c r="AC57"/>
  <c r="AC55"/>
  <c r="AD41"/>
  <c r="N65"/>
  <c r="N64"/>
  <c r="AD55" l="1"/>
  <c r="AD57"/>
  <c r="AD53"/>
  <c r="AE41"/>
  <c r="AD56"/>
  <c r="AC52"/>
  <c r="P42"/>
  <c r="P51" s="1"/>
  <c r="N71"/>
  <c r="O71" s="1"/>
  <c r="N76"/>
  <c r="Q42"/>
  <c r="Q51" s="1"/>
  <c r="O76"/>
  <c r="AE55" l="1"/>
  <c r="AE56"/>
  <c r="AE53"/>
  <c r="AE57"/>
  <c r="AF41"/>
  <c r="AD52"/>
  <c r="O79"/>
  <c r="O77"/>
  <c r="O81"/>
  <c r="Q73"/>
  <c r="Q59"/>
  <c r="Q61" s="1"/>
  <c r="P73"/>
  <c r="P59"/>
  <c r="P61" s="1"/>
  <c r="N79"/>
  <c r="N80" s="1"/>
  <c r="N81"/>
  <c r="N77"/>
  <c r="O80" l="1"/>
  <c r="O92" s="1"/>
  <c r="O90"/>
  <c r="O82"/>
  <c r="P63"/>
  <c r="P68"/>
  <c r="Q63"/>
  <c r="Q68"/>
  <c r="AE52"/>
  <c r="N92"/>
  <c r="N85"/>
  <c r="AF55"/>
  <c r="AF56"/>
  <c r="AF57"/>
  <c r="AF53"/>
  <c r="AF52" s="1"/>
  <c r="N90"/>
  <c r="N82"/>
  <c r="O85" l="1"/>
  <c r="P64"/>
  <c r="P65" s="1"/>
  <c r="Q64"/>
  <c r="Q65" s="1"/>
  <c r="S42" l="1"/>
  <c r="S51" s="1"/>
  <c r="Q76"/>
  <c r="R42"/>
  <c r="R51" s="1"/>
  <c r="P71"/>
  <c r="Q71" s="1"/>
  <c r="P76"/>
  <c r="P79" l="1"/>
  <c r="P80" s="1"/>
  <c r="P81"/>
  <c r="P77"/>
  <c r="R73"/>
  <c r="R59"/>
  <c r="R61" s="1"/>
  <c r="Q79"/>
  <c r="Q77"/>
  <c r="Q81"/>
  <c r="S73"/>
  <c r="S59"/>
  <c r="S61" s="1"/>
  <c r="Q80" l="1"/>
  <c r="Q85" s="1"/>
  <c r="B86" s="1"/>
  <c r="Q90"/>
  <c r="Q82"/>
  <c r="B83" s="1"/>
  <c r="R63"/>
  <c r="R68"/>
  <c r="S63"/>
  <c r="S68"/>
  <c r="P90"/>
  <c r="P82"/>
  <c r="P92"/>
  <c r="P85"/>
  <c r="Q92" l="1"/>
  <c r="S64"/>
  <c r="S65" s="1"/>
  <c r="R64"/>
  <c r="R65" s="1"/>
  <c r="B84"/>
  <c r="F19" s="1"/>
  <c r="B87"/>
  <c r="F20" s="1"/>
  <c r="T42" l="1"/>
  <c r="T51" s="1"/>
  <c r="R71"/>
  <c r="R76"/>
  <c r="U42"/>
  <c r="U51" s="1"/>
  <c r="S71"/>
  <c r="S76"/>
  <c r="S79" l="1"/>
  <c r="S81"/>
  <c r="S77"/>
  <c r="S82" s="1"/>
  <c r="U59"/>
  <c r="U61" s="1"/>
  <c r="U73"/>
  <c r="R79"/>
  <c r="R80" s="1"/>
  <c r="R85" s="1"/>
  <c r="R81"/>
  <c r="R77"/>
  <c r="R82" s="1"/>
  <c r="T59"/>
  <c r="T61" s="1"/>
  <c r="T73"/>
  <c r="U68" l="1"/>
  <c r="U63"/>
  <c r="T63"/>
  <c r="T68"/>
  <c r="S80"/>
  <c r="S85" s="1"/>
  <c r="T64" l="1"/>
  <c r="T65" s="1"/>
  <c r="U64"/>
  <c r="W42" l="1"/>
  <c r="W51" s="1"/>
  <c r="U76"/>
  <c r="U65"/>
  <c r="V42"/>
  <c r="V51" s="1"/>
  <c r="T71"/>
  <c r="U71" s="1"/>
  <c r="T76"/>
  <c r="T79" l="1"/>
  <c r="T80" s="1"/>
  <c r="T85" s="1"/>
  <c r="T81"/>
  <c r="T77"/>
  <c r="T82" s="1"/>
  <c r="V73"/>
  <c r="V59"/>
  <c r="V61" s="1"/>
  <c r="U79"/>
  <c r="U81"/>
  <c r="U77"/>
  <c r="U82" s="1"/>
  <c r="W59"/>
  <c r="W61" s="1"/>
  <c r="W73"/>
  <c r="U80" l="1"/>
  <c r="U85" s="1"/>
  <c r="V68"/>
  <c r="V63"/>
  <c r="W68"/>
  <c r="W63"/>
  <c r="V64" l="1"/>
  <c r="W64"/>
  <c r="W65" s="1"/>
  <c r="X42" l="1"/>
  <c r="X51" s="1"/>
  <c r="V71"/>
  <c r="W71" s="1"/>
  <c r="V76"/>
  <c r="Y42"/>
  <c r="Y51" s="1"/>
  <c r="W76"/>
  <c r="V65"/>
  <c r="W79" l="1"/>
  <c r="W77"/>
  <c r="W82" s="1"/>
  <c r="W81"/>
  <c r="Y73"/>
  <c r="Y59"/>
  <c r="Y61" s="1"/>
  <c r="V79"/>
  <c r="V80" s="1"/>
  <c r="V85" s="1"/>
  <c r="V77"/>
  <c r="V82" s="1"/>
  <c r="V81"/>
  <c r="X73"/>
  <c r="X59"/>
  <c r="X61" s="1"/>
  <c r="Y63" l="1"/>
  <c r="Y68"/>
  <c r="X63"/>
  <c r="X68"/>
  <c r="W80"/>
  <c r="W85" s="1"/>
  <c r="X64" l="1"/>
  <c r="X65" s="1"/>
  <c r="Y64"/>
  <c r="Y65" s="1"/>
  <c r="AA42" l="1"/>
  <c r="AA51" s="1"/>
  <c r="Y76"/>
  <c r="Z42"/>
  <c r="Z51" s="1"/>
  <c r="X71"/>
  <c r="Y71" s="1"/>
  <c r="X76"/>
  <c r="X79" l="1"/>
  <c r="X80" s="1"/>
  <c r="X85" s="1"/>
  <c r="X77"/>
  <c r="X82" s="1"/>
  <c r="X81"/>
  <c r="Y79"/>
  <c r="Y77"/>
  <c r="Y82" s="1"/>
  <c r="Y81"/>
  <c r="Z73"/>
  <c r="Z59"/>
  <c r="Z61" s="1"/>
  <c r="AA73"/>
  <c r="AA59"/>
  <c r="AA61" s="1"/>
  <c r="Y80" l="1"/>
  <c r="Y85" s="1"/>
  <c r="AA63"/>
  <c r="AA68"/>
  <c r="Z63"/>
  <c r="Z68"/>
  <c r="Z64" l="1"/>
  <c r="Z65" s="1"/>
  <c r="AA64"/>
  <c r="AA65" s="1"/>
  <c r="AC42" l="1"/>
  <c r="AC51" s="1"/>
  <c r="AA76"/>
  <c r="AB42"/>
  <c r="AB51" s="1"/>
  <c r="Z71"/>
  <c r="AA71" s="1"/>
  <c r="Z76"/>
  <c r="Z79" l="1"/>
  <c r="Z80" s="1"/>
  <c r="Z85" s="1"/>
  <c r="Z81"/>
  <c r="Z77"/>
  <c r="Z82" s="1"/>
  <c r="AB59"/>
  <c r="AB61" s="1"/>
  <c r="AB73"/>
  <c r="AA79"/>
  <c r="AA81"/>
  <c r="AA77"/>
  <c r="AA82" s="1"/>
  <c r="AC59"/>
  <c r="AC61" s="1"/>
  <c r="AC73"/>
  <c r="AA80" l="1"/>
  <c r="AA85" s="1"/>
  <c r="AB63"/>
  <c r="AB68"/>
  <c r="AC68"/>
  <c r="AC63"/>
  <c r="AC64" l="1"/>
  <c r="AC65" s="1"/>
  <c r="AB64"/>
  <c r="AB65" s="1"/>
  <c r="AD42" l="1"/>
  <c r="AD51" s="1"/>
  <c r="AB71"/>
  <c r="AC71" s="1"/>
  <c r="AB76"/>
  <c r="AE42"/>
  <c r="AE51" s="1"/>
  <c r="AC76"/>
  <c r="AC79" l="1"/>
  <c r="AC77"/>
  <c r="AC82" s="1"/>
  <c r="AC81"/>
  <c r="AE59"/>
  <c r="AE61" s="1"/>
  <c r="AE73"/>
  <c r="AB79"/>
  <c r="AB80" s="1"/>
  <c r="AB85" s="1"/>
  <c r="AB81"/>
  <c r="AB77"/>
  <c r="AB82" s="1"/>
  <c r="AD73"/>
  <c r="AD59"/>
  <c r="AD61" s="1"/>
  <c r="AD68" l="1"/>
  <c r="AD63"/>
  <c r="AE68"/>
  <c r="AE63"/>
  <c r="AC80"/>
  <c r="AC85" s="1"/>
  <c r="AD64" l="1"/>
  <c r="AE64"/>
  <c r="AE65" s="1"/>
  <c r="AF42" l="1"/>
  <c r="AF51" s="1"/>
  <c r="AD71"/>
  <c r="AE71" s="1"/>
  <c r="AD76"/>
  <c r="AE76"/>
  <c r="AD65"/>
  <c r="AE79" l="1"/>
  <c r="AE77"/>
  <c r="AE82" s="1"/>
  <c r="AE81"/>
  <c r="AD79"/>
  <c r="AD80" s="1"/>
  <c r="AD85" s="1"/>
  <c r="AD81"/>
  <c r="AD77"/>
  <c r="AD82" s="1"/>
  <c r="AF73"/>
  <c r="AF59"/>
  <c r="AF61" s="1"/>
  <c r="AF63" l="1"/>
  <c r="AF68"/>
  <c r="AE80"/>
  <c r="AE85" s="1"/>
  <c r="AF64" l="1"/>
  <c r="AF65" s="1"/>
  <c r="AF71" l="1"/>
  <c r="AF76"/>
  <c r="AF79" l="1"/>
  <c r="AF80" s="1"/>
  <c r="AF85" s="1"/>
  <c r="AF77"/>
  <c r="AF82" s="1"/>
  <c r="AF81"/>
  <c r="B27" i="24" l="1"/>
  <c r="N52" i="15"/>
  <c r="F52"/>
  <c r="E52"/>
  <c r="D52"/>
  <c r="C52"/>
  <c r="N30"/>
  <c r="L30"/>
  <c r="N24"/>
  <c r="L24"/>
  <c r="C24" l="1"/>
  <c r="H24"/>
  <c r="X24" s="1"/>
  <c r="A14"/>
  <c r="A11"/>
  <c r="A8"/>
  <c r="B34" i="24"/>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Y28"/>
  <c r="X28"/>
  <c r="Y27"/>
  <c r="X27"/>
  <c r="Y26"/>
  <c r="X26"/>
  <c r="Y25"/>
  <c r="X25"/>
  <c r="J24"/>
  <c r="Y24" s="1"/>
  <c r="F24"/>
  <c r="E24"/>
  <c r="D24"/>
  <c r="X29" l="1"/>
  <c r="A15" i="27"/>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<sst xmlns="http://schemas.openxmlformats.org/spreadsheetml/2006/main" count="1333" uniqueCount="501">
  <si>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</si>
  <si>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</si>
  <si>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</si>
  <si>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</si>
  <si>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</si>
  <si>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</si>
  <si>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</si>
  <si>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</si>
  <si>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</si>
  <si>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</si>
  <si>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</si>
  <si>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</si>
  <si>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</si>
  <si>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</si>
  <si>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</si>
  <si>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</si>
  <si>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</si>
  <si>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</si>
  <si>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</si>
  <si>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</si>
  <si>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</si>
  <si>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</si>
  <si>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</si>
  <si>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</si>
  <si>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</si>
  <si>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</si>
  <si>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</si>
  <si>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</si>
  <si>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</si>
  <si>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</si>
  <si>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</si>
  <si>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</si>
  <si>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</si>
  <si>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</si>
  <si>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</si>
  <si>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</si>
  <si>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</si>
  <si>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</si>
  <si>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</si>
  <si>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</si>
  <si>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</si>
  <si>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</si>
  <si>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</si>
  <si>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</si>
  <si>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</si>
  <si>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</si>
  <si>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</si>
  <si>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</si>
  <si>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</si>
  <si>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</si>
  <si>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</si>
  <si>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</si>
  <si>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</si>
  <si>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</si>
  <si>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</si>
  <si>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</si>
  <si>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</si>
  <si>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</si>
  <si>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</si>
  <si>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</si>
  <si>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</si>
  <si>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</si>
  <si>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</si>
  <si>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</si>
  <si>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</si>
  <si>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</si>
  <si>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</si>
  <si>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</si>
  <si>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</si>
  <si>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</si>
  <si>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</si>
  <si>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</si>
  <si>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</si>
  <si>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</si>
  <si>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</si>
  <si>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</si>
  <si>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</si>
  <si>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</si>
  <si>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</si>
  <si>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</si>
  <si>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</si>
  <si>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</si>
  <si>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</si>
  <si>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</si>
  <si>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</si>
  <si>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</si>
  <si>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</si>
  <si>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</si>
  <si>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</si>
  <si>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</si>
  <si>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</si>
  <si>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</si>
  <si>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</si>
  <si>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</si>
  <si>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</si>
  <si>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</si>
  <si>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</si>
  <si>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</si>
  <si>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</si>
  <si>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</si>
  <si>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</si>
  <si>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</si>
  <si>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</si>
  <si>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</si>
  <si>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</si>
  <si>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</si>
  <si>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</si>
  <si>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</si>
  <si>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</si>
  <si>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</si>
  <si>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</si>
  <si>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</si>
  <si>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</si>
  <si>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</si>
  <si>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</si>
  <si>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</si>
  <si>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</si>
  <si>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</si>
  <si>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</si>
  <si>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</si>
  <si>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</si>
  <si>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</si>
  <si>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</si>
  <si>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</si>
  <si>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</si>
  <si>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</si>
  <si>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</si>
  <si>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</si>
  <si>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</si>
  <si>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</si>
  <si>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</si>
  <si>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</si>
  <si>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</si>
  <si>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</si>
  <si>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</si>
  <si>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</si>
  <si>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</si>
  <si>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</si>
  <si>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</si>
  <si>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</si>
  <si>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</si>
  <si>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</si>
  <si>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</si>
  <si>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</si>
  <si>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</si>
  <si>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</si>
  <si>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</si>
  <si>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</si>
  <si>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</si>
  <si>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</si>
  <si>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</si>
  <si>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</si>
  <si>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</si>
  <si>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</si>
  <si>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</si>
  <si>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</si>
  <si>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</si>
  <si>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</si>
  <si>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</si>
  <si>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</si>
  <si>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</si>
  <si>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</si>
  <si>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</si>
  <si>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</si>
  <si>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</si>
  <si>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</si>
  <si>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</si>
  <si>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</si>
  <si>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</si>
  <si>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</si>
  <si>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</si>
  <si>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</si>
  <si>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</si>
  <si>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</si>
  <si>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</si>
  <si>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</si>
  <si>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</si>
  <si>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</si>
  <si>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</si>
  <si>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</si>
  <si>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</si>
  <si>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</si>
  <si>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</si>
  <si>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</si>
  <si>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</si>
  <si>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</si>
  <si>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</si>
  <si>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</si>
  <si>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</si>
  <si>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</si>
  <si>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</si>
  <si>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</si>
  <si>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</si>
  <si>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</si>
  <si>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</si>
  <si>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</si>
  <si>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</si>
  <si>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</si>
  <si>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</si>
  <si>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</si>
  <si>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</si>
  <si>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</si>
  <si>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</si>
  <si>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</si>
  <si>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</si>
  <si>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</si>
  <si>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</si>
  <si>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</si>
  <si>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</si>
  <si>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</si>
  <si>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</si>
  <si>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</si>
  <si>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</si>
  <si>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</si>
  <si>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</si>
  <si>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</si>
  <si>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</si>
  <si>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</si>
  <si>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</si>
  <si>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</si>
  <si>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</si>
  <si>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</si>
  <si>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</si>
  <si>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</si>
  <si>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</si>
  <si>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</si>
  <si>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</si>
  <si>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</si>
  <si>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</si>
  <si>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</si>
  <si>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</si>
  <si>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</si>
  <si>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</si>
  <si>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</si>
  <si>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</si>
  <si>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</si>
  <si>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</si>
  <si>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</si>
  <si>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</si>
  <si>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</si>
  <si>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</si>
  <si>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</si>
  <si>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</si>
  <si>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</si>
  <si>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</si>
  <si>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</si>
  <si>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</si>
  <si>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</si>
  <si>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</si>
  <si>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</si>
  <si>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</si>
  <si>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</si>
  <si>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</si>
  <si>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</si>
  <si>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</si>
  <si>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</si>
  <si>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</si>
  <si>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</si>
  <si>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</si>
  <si>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</si>
  <si>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</si>
  <si>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</si>
  <si>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</si>
  <si>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</si>
  <si>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</si>
  <si>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</si>
  <si>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</si>
  <si>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</si>
  <si>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</si>
  <si>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</si>
  <si>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</si>
  <si>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</si>
  <si>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</si>
  <si>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</si>
  <si>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</si>
  <si>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</si>
  <si>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</si>
  <si>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</si>
  <si>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</si>
  <si>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</si>
  <si>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</si>
  <si>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</si>
  <si>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</si>
  <si>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</si>
  <si>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</si>
  <si>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</si>
  <si>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</si>
  <si>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</si>
  <si>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</si>
  <si>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</si>
  <si>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</si>
  <si>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</si>
  <si>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</si>
  <si>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</si>
  <si>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</si>
  <si>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</si>
  <si>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</si>
  <si>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</si>
  <si>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</si>
  <si>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</si>
  <si>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</si>
  <si>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</si>
  <si>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</si>
  <si>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</si>
  <si>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</si>
  <si>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</si>
  <si>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</si>
  <si>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</si>
  <si>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</si>
  <si>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</si>
  <si>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</si>
  <si>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</si>
  <si>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</si>
  <si>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</si>
  <si>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</si>
  <si>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</si>
  <si>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</si>
  <si>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</si>
  <si>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</si>
  <si>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</si>
  <si>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</si>
  <si>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</si>
  <si>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</si>
  <si>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</si>
  <si>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</si>
  <si>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</si>
  <si>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</si>
  <si>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</si>
  <si>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</si>
  <si>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</si>
  <si>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</si>
  <si>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</si>
  <si>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</si>
  <si>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</si>
  <si>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</si>
  <si>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</si>
  <si>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</si>
  <si>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</si>
  <si>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</si>
  <si>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</si>
  <si>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</si>
  <si>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</si>
  <si>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</si>
  <si>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</si>
  <si>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</si>
  <si>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</si>
  <si>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</si>
  <si>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</si>
  <si>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</si>
  <si>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</si>
  <si>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</si>
  <si>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</si>
  <si>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</si>
  <si>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</si>
  <si>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</si>
  <si>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</si>
  <si>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</si>
  <si>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</si>
  <si>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</si>
  <si>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</si>
  <si>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</si>
  <si>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</si>
  <si>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</si>
  <si>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</si>
  <si>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</si>
  <si>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</si>
  <si>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</si>
  <si>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</si>
  <si>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</si>
  <si>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</si>
  <si>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</si>
  <si>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</si>
  <si>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</si>
  <si>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</si>
  <si>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</si>
  <si>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</si>
  <si>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</si>
  <si>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</si>
  <si>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</si>
  <si>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</si>
  <si>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</si>
  <si>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</si>
  <si>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</si>
  <si>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</si>
  <si>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</si>
  <si>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</si>
  <si>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</si>
  <si>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</si>
  <si>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</si>
  <si>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</si>
  <si>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</si>
  <si>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</si>
  <si>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</si>
  <si>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</si>
  <si>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</si>
  <si>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</si>
  <si>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</si>
  <si>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</si>
  <si>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</si>
  <si>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</si>
  <si>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</si>
  <si>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</si>
  <si>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</si>
  <si>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</si>
  <si>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</si>
  <si>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</si>
  <si>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</si>
  <si>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</si>
  <si>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</si>
  <si>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</si>
  <si>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</si>
  <si>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</si>
  <si>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</si>
  <si>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</si>
  <si>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</si>
  <si>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</si>
  <si>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</si>
  <si>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</si>
  <si>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</si>
  <si>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</si>
  <si>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</si>
  <si>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</si>
  <si>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</si>
  <si>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</si>
  <si>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</si>
  <si>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</si>
  <si>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</si>
  <si>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</si>
  <si>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</si>
  <si>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</si>
  <si>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</si>
  <si>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</si>
  <si>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</si>
  <si>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</si>
  <si>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</si>
  <si>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</si>
  <si>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</si>
  <si>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</si>
  <si>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</si>
  <si>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</si>
  <si>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</si>
  <si>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</si>
  <si>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</si>
  <si>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</si>
  <si>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</si>
  <si>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</si>
  <si>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</si>
  <si>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</si>
  <si>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</si>
  <si>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</si>
  <si>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</si>
  <si>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</si>
  <si>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</si>
  <si>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</si>
  <si>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</si>
  <si>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</si>
  <si>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</si>
  <si>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</si>
  <si>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</si>
  <si>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</si>
  <si>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</si>
  <si>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</si>
  <si>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</si>
  <si>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</si>
  <si>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</si>
  <si>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</si>
  <si>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</si>
  <si>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</si>
  <si>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</si>
  <si>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1.4.4 Строительство воздушных линий напряжением 0,4 кВ</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</si>
  <si>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</si>
  <si>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г. Ковров</t>
  </si>
  <si>
    <t xml:space="preserve">Существующие воздушные сети 0,4 кВ в г. Ковров имеют большой износ,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t>
  </si>
  <si>
    <t>Владимирская область, г. Ковров</t>
  </si>
  <si>
    <t>ЭL2629_058</t>
  </si>
  <si>
    <t xml:space="preserve">Строительство ВЛ-0,4 кВ от ТП-38, г. Ковров (3,7 км) </t>
  </si>
  <si>
    <t xml:space="preserve">Полная стоимость проекта составляет 15770,491 тыс. руб. без НДС (19240,000 тыс. руб. с НДС). 
</t>
  </si>
  <si>
    <t xml:space="preserve">При реализации проекта планируется Строительство ВЛ-0,4 от ТП-38, г. Ковров (3,7 км)  с установкой опор, провода.  </t>
  </si>
  <si>
    <t xml:space="preserve">3.7 Км_x000D_
</t>
  </si>
  <si>
    <t>Финансовая модель по проекту инвестиционной программы ЭL2629_058</t>
  </si>
  <si>
    <t>Строительство ВЛ-0,4 кВ от ТП-38 (Ковров) 3,7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</si>
  <si>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</si>
  <si>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</si>
  <si>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</si>
  <si>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</si>
  <si>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</si>
  <si>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</si>
  <si>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</si>
  <si>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освидетельствания № 6/2025/Ковров.</t>
  </si>
  <si>
    <t xml:space="preserve">Уменьшение количества аварийных отключений, обеспечение надежного электроснабжения потребителей.  Акт технического освидетельствания № 6/2025/Ковров._x000D_
  </t>
  </si>
  <si>
    <t>ВЛ-0,4 кВ ТП-38</t>
  </si>
  <si>
    <t>АС</t>
  </si>
  <si>
    <t>СИП</t>
  </si>
  <si>
    <t>ж/б</t>
  </si>
  <si>
    <t>Акт технического освидетельствания № 6/2025/Ковров</t>
  </si>
  <si>
    <t>Выполнить замену ВЛ-0,4 ТП-38 в рамках инвестиционной программы 2027</t>
  </si>
  <si>
    <r>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-0,000209319850029083/SAIDI (∆Пsaidi)
-0,0000837279400135825/SAIFI (∆Пsaifi)</t>
    </r>
    <r>
      <rPr>
        <sz val="12"/>
        <color rgb="FFFF0000"/>
        <rFont val="Times New Roman"/>
        <family val="1"/>
        <charset val="204"/>
      </rPr>
      <t xml:space="preserve">
</t>
    </r>
  </si>
  <si>
    <t>Всего за 2025 год, в том числе</t>
  </si>
  <si>
    <t>ВЛ-0,4 кВ от ТП-38</t>
  </si>
  <si>
    <t>29.05.2025, №39</t>
  </si>
  <si>
    <t>Ветровые нагрузки</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</si>
</sst>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1" fontId="9" fillId="0" borderId="38" xfId="73" applyNumberFormat="1" applyFont="1" applyFill="1" applyBorder="1" applyAlignment="1">
      <alignment horizontal="center" vertical="center"/>
    </xf>
    <xf numFmtId="3" fontId="44" fillId="0" borderId="10" xfId="73" applyNumberFormat="1" applyFont="1" applyFill="1" applyBorder="1" applyAlignment="1">
      <alignment vertical="center"/>
    </xf>
    <xf numFmtId="3" fontId="44" fillId="0" borderId="62"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0" fontId="9" fillId="0" borderId="10" xfId="67" applyFont="1" applyBorder="1" applyAlignment="1">
      <alignment horizontal="center" vertical="center"/>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-3585.1083202499067</c:v>
                </c:pt>
                <c:pt idx="1">
                  <c:v>511.5790805619331</c:v>
                </c:pt>
                <c:pt idx="2">
                  <c:v>961.5790805619331</c:v>
                </c:pt>
                <c:pt idx="3">
                  <c:v>2210.7509307648929</c:v>
                </c:pt>
                <c:pt idx="4">
                  <c:v>2660.7509307648929</c:v>
                </c:pt>
                <c:pt idx="5">
                  <c:v>3176.6861740930199</c:v>
                </c:pt>
                <c:pt idx="6">
                  <c:v>3626.6861740930199</c:v>
                </c:pt>
                <c:pt idx="7">
                  <c:v>4076.6861740930199</c:v>
                </c:pt>
                <c:pt idx="8">
                  <c:v>4526.6861740930199</c:v>
                </c:pt>
                <c:pt idx="9">
                  <c:v>4976.6861740930199</c:v>
                </c:pt>
                <c:pt idx="10">
                  <c:v>5426.6861740930199</c:v>
                </c:pt>
                <c:pt idx="11">
                  <c:v>5876.6861740930199</c:v>
                </c:pt>
                <c:pt idx="12">
                  <c:v>6326.6861740930199</c:v>
                </c:pt>
                <c:pt idx="13">
                  <c:v>6776.6861740930199</c:v>
                </c:pt>
                <c:pt idx="14">
                  <c:v>7226.6861740930199</c:v>
                </c:pt>
              </c:numCache>
            </c:numRef>
          </c:val>
          <c:extLst xmlns:c16r2="http://schemas.microsoft.com/office/drawing/2015/06/chart">
            <c:ext xmlns:c16="http://schemas.microsoft.com/office/drawing/2014/chart" uri="{C3380CC4-5D6E-409C-BE32-E72D297353CC}">
              <c16:uniqueId val="{00000000-9F30-4474-AF55-8EE46139D38A}"/>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-3585.1083202499067</c:v>
                </c:pt>
                <c:pt idx="1">
                  <c:v>-541.90172753880688</c:v>
                </c:pt>
                <c:pt idx="2">
                  <c:v>-261.72595968218985</c:v>
                </c:pt>
                <c:pt idx="3">
                  <c:v>402.3935904378024</c:v>
                </c:pt>
                <c:pt idx="4">
                  <c:v>606.6814738889492</c:v>
                </c:pt>
                <c:pt idx="5">
                  <c:v>806.68207893710996</c:v>
                </c:pt>
                <c:pt idx="6">
                  <c:v>955.63692840256022</c:v>
                </c:pt>
                <c:pt idx="7">
                  <c:v>1082.8291830908449</c:v>
                </c:pt>
                <c:pt idx="8">
                  <c:v>1191.4384006540631</c:v>
                </c:pt>
                <c:pt idx="9">
                  <c:v>1284.1795991539504</c:v>
                </c:pt>
                <c:pt idx="10">
                  <c:v>1363.371127204405</c:v>
                </c:pt>
                <c:pt idx="11">
                  <c:v>1430.9926181534738</c:v>
                </c:pt>
                <c:pt idx="12">
                  <c:v>1488.7344770460268</c:v>
                </c:pt>
                <c:pt idx="13">
                  <c:v>1538.0401374444154</c:v>
                </c:pt>
                <c:pt idx="14">
                  <c:v>1580.1421444450036</c:v>
                </c:pt>
              </c:numCache>
            </c:numRef>
          </c:val>
          <c:extLst xmlns:c16r2="http://schemas.microsoft.com/office/drawing/2015/06/chart">
            <c:ext xmlns:c16="http://schemas.microsoft.com/office/drawing/2014/chart" uri="{C3380CC4-5D6E-409C-BE32-E72D297353CC}">
              <c16:uniqueId val="{00000001-9F30-4474-AF55-8EE46139D38A}"/>
            </c:ext>
          </c:extLst>
        </c:ser>
        <c:marker val="1"/>
        <c:axId val="151362944"/>
        <c:axId val="151377024"/>
      </c:lineChart>
      <c:catAx>
        <c:axId val="15136294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377024"/>
        <c:crosses val="autoZero"/>
        <c:auto val="1"/>
        <c:lblAlgn val="ctr"/>
        <c:lblOffset val="100"/>
      </c:catAx>
      <c:valAx>
        <c:axId val="15137702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36294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5468A3F3-6733-45B9-ABC6-5A74E72791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0,4%20&#1082;&#1042;%20&#1086;&#1090;%20&#1058;&#1055;-38%20(&#1050;&#1086;&#1074;&#1088;&#1086;&#1074;)%203,7%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0" zoomScaleSheetLayoutView="85" workbookViewId="0">
      <selection activeCell="D40" sqref="D40"/>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451</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452</v>
      </c>
      <c r="B9" s="261"/>
      <c r="C9" s="261"/>
    </row>
    <row r="10" spans="1:3" s="7" customFormat="1">
      <c r="A10" s="257" t="s">
        <v>4</v>
      </c>
      <c r="B10" s="257"/>
      <c r="C10" s="257"/>
    </row>
    <row r="11" spans="1:3" s="7" customFormat="1" ht="18.75">
      <c r="A11" s="10"/>
      <c r="B11" s="10"/>
      <c r="C11" s="10"/>
    </row>
    <row r="12" spans="1:3" s="7" customFormat="1" ht="15.75">
      <c r="A12" s="262" t="s">
        <v>474</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13.25" customHeight="1">
      <c r="A23" s="109" t="s">
        <v>59</v>
      </c>
      <c r="B23" s="17" t="s">
        <v>60</v>
      </c>
      <c r="C23" s="110" t="s">
        <v>472</v>
      </c>
    </row>
    <row r="24" spans="1:3" s="2" customFormat="1" ht="22.5" customHeight="1">
      <c r="A24" s="253"/>
      <c r="B24" s="254"/>
      <c r="C24" s="255"/>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471</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110.25">
      <c r="A40" s="109" t="s">
        <v>187</v>
      </c>
      <c r="B40" s="21" t="s">
        <v>218</v>
      </c>
      <c r="C40" s="102" t="s">
        <v>496</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1">
        <v>19.239999999999998</v>
      </c>
    </row>
    <row r="49" spans="1:3" customFormat="1" ht="71.25" customHeight="1" thickBot="1">
      <c r="A49" s="112" t="s">
        <v>191</v>
      </c>
      <c r="B49" s="113" t="s">
        <v>217</v>
      </c>
      <c r="C49" s="221">
        <v>19.239999999999998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B1" zoomScale="90" zoomScaleNormal="100" zoomScaleSheetLayoutView="90" workbookViewId="0">
      <selection activeCell="F22" sqref="F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ЭL2629_058</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ВЛ-0,4 кВ от ТП-38, г. Ковров (3,7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432</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433</v>
      </c>
      <c r="C19" s="270" t="s">
        <v>434</v>
      </c>
      <c r="D19" s="267" t="s">
        <v>435</v>
      </c>
      <c r="E19" s="267" t="s">
        <v>436</v>
      </c>
      <c r="F19" s="267" t="s">
        <v>437</v>
      </c>
      <c r="G19" s="267" t="s">
        <v>438</v>
      </c>
      <c r="H19" s="267" t="s">
        <v>439</v>
      </c>
      <c r="I19" s="267" t="s">
        <v>440</v>
      </c>
      <c r="J19" s="267" t="s">
        <v>441</v>
      </c>
      <c r="K19" s="267" t="s">
        <v>420</v>
      </c>
      <c r="L19" s="267" t="s">
        <v>442</v>
      </c>
      <c r="M19" s="267" t="s">
        <v>443</v>
      </c>
      <c r="N19" s="267" t="s">
        <v>444</v>
      </c>
      <c r="O19" s="267" t="s">
        <v>445</v>
      </c>
      <c r="P19" s="267" t="s">
        <v>446</v>
      </c>
      <c r="Q19" s="267" t="s">
        <v>447</v>
      </c>
      <c r="R19" s="267"/>
      <c r="S19" s="268" t="s">
        <v>448</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449</v>
      </c>
      <c r="R20" s="217" t="s">
        <v>450</v>
      </c>
      <c r="S20" s="268"/>
      <c r="T20" s="3"/>
      <c r="U20" s="3"/>
      <c r="V20" s="3"/>
      <c r="W20" s="3"/>
      <c r="X20" s="3"/>
      <c r="Y20" s="3"/>
    </row>
    <row r="21" spans="1:28" s="2" customFormat="1" ht="18.75">
      <c r="A21" s="202">
        <v>1</v>
      </c>
      <c r="B21" s="218">
        <v>2</v>
      </c>
      <c r="C21" s="202">
        <v>3</v>
      </c>
      <c r="D21" s="218">
        <v>4</v>
      </c>
      <c r="E21" s="202">
        <v>5</v>
      </c>
      <c r="F21" s="218">
        <v>6</v>
      </c>
      <c r="G21" s="202">
        <v>7</v>
      </c>
      <c r="H21" s="218">
        <v>8</v>
      </c>
      <c r="I21" s="202">
        <v>9</v>
      </c>
      <c r="J21" s="218">
        <v>10</v>
      </c>
      <c r="K21" s="202">
        <v>11</v>
      </c>
      <c r="L21" s="218">
        <v>12</v>
      </c>
      <c r="M21" s="202">
        <v>13</v>
      </c>
      <c r="N21" s="218">
        <v>14</v>
      </c>
      <c r="O21" s="202">
        <v>15</v>
      </c>
      <c r="P21" s="218">
        <v>16</v>
      </c>
      <c r="Q21" s="202">
        <v>17</v>
      </c>
      <c r="R21" s="218">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ЭL2629_058</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ВЛ-0,4 кВ от ТП-38, г. Ковров (3,7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7"/>
  <sheetViews>
    <sheetView view="pageBreakPreview" topLeftCell="A19" zoomScaleNormal="100" zoomScaleSheetLayoutView="100" workbookViewId="0">
      <selection activeCell="G25" sqref="G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ЭL2629_058</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ВЛ-0,4 кВ от ТП-38, г. Ковров (3,7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418</v>
      </c>
      <c r="C21" s="277"/>
      <c r="D21" s="276" t="s">
        <v>419</v>
      </c>
      <c r="E21" s="277"/>
      <c r="F21" s="283" t="s">
        <v>420</v>
      </c>
      <c r="G21" s="285"/>
      <c r="H21" s="285"/>
      <c r="I21" s="284"/>
      <c r="J21" s="280" t="s">
        <v>421</v>
      </c>
      <c r="K21" s="276" t="s">
        <v>422</v>
      </c>
      <c r="L21" s="277"/>
      <c r="M21" s="276" t="s">
        <v>423</v>
      </c>
      <c r="N21" s="277"/>
      <c r="O21" s="276" t="s">
        <v>424</v>
      </c>
      <c r="P21" s="277"/>
      <c r="Q21" s="276" t="s">
        <v>425</v>
      </c>
      <c r="R21" s="277"/>
      <c r="S21" s="280" t="s">
        <v>426</v>
      </c>
      <c r="T21" s="280" t="s">
        <v>427</v>
      </c>
      <c r="U21" s="280" t="s">
        <v>428</v>
      </c>
      <c r="V21" s="276" t="s">
        <v>429</v>
      </c>
      <c r="W21" s="277"/>
      <c r="X21" s="283" t="s">
        <v>365</v>
      </c>
      <c r="Y21" s="285"/>
      <c r="Z21" s="283" t="s">
        <v>366</v>
      </c>
      <c r="AA21" s="285"/>
    </row>
    <row r="22" spans="1:27" ht="216" customHeight="1">
      <c r="A22" s="281"/>
      <c r="B22" s="278"/>
      <c r="C22" s="279"/>
      <c r="D22" s="278"/>
      <c r="E22" s="279"/>
      <c r="F22" s="283" t="s">
        <v>430</v>
      </c>
      <c r="G22" s="284"/>
      <c r="H22" s="283" t="s">
        <v>431</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ht="126">
      <c r="A25" s="252">
        <v>1</v>
      </c>
      <c r="B25" s="251" t="s">
        <v>490</v>
      </c>
      <c r="C25" s="251" t="s">
        <v>490</v>
      </c>
      <c r="D25" s="251"/>
      <c r="E25" s="251"/>
      <c r="F25" s="251">
        <v>0.4</v>
      </c>
      <c r="G25" s="251">
        <v>0.4</v>
      </c>
      <c r="H25" s="251">
        <v>0.4</v>
      </c>
      <c r="I25" s="251">
        <v>0.4</v>
      </c>
      <c r="J25" s="251">
        <v>1957</v>
      </c>
      <c r="K25" s="251">
        <v>1</v>
      </c>
      <c r="L25" s="251">
        <v>1</v>
      </c>
      <c r="M25" s="251">
        <v>35</v>
      </c>
      <c r="N25" s="251">
        <v>95</v>
      </c>
      <c r="O25" s="251" t="s">
        <v>491</v>
      </c>
      <c r="P25" s="251" t="s">
        <v>492</v>
      </c>
      <c r="Q25" s="251">
        <v>3.7</v>
      </c>
      <c r="R25" s="251">
        <v>3.7</v>
      </c>
      <c r="S25" s="251"/>
      <c r="T25" s="251">
        <v>2012</v>
      </c>
      <c r="U25" s="251">
        <v>2</v>
      </c>
      <c r="V25" s="251" t="s">
        <v>493</v>
      </c>
      <c r="W25" s="251" t="s">
        <v>493</v>
      </c>
      <c r="X25" s="251" t="s">
        <v>494</v>
      </c>
      <c r="Y25" s="251" t="s">
        <v>495</v>
      </c>
      <c r="Z25" s="251"/>
      <c r="AA25" s="251"/>
    </row>
    <row r="26" spans="1:27" s="215" customFormat="1" ht="12.75">
      <c r="A26" s="216"/>
      <c r="B26" s="216"/>
      <c r="C26" s="216"/>
      <c r="E26" s="216"/>
    </row>
    <row r="27" spans="1:27" s="215" customFormat="1" ht="12.75">
      <c r="A27" s="216"/>
      <c r="B27" s="216"/>
      <c r="C27" s="216"/>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D28" sqref="D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ЭL2629_058</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ВЛ-0,4 кВ от ТП-38, г. Ковров (3,7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0" t="s">
        <v>489</v>
      </c>
      <c r="D22" s="4"/>
      <c r="E22" s="4"/>
      <c r="F22" s="3"/>
      <c r="G22" s="3"/>
      <c r="H22" s="3"/>
      <c r="I22" s="3"/>
      <c r="J22" s="3"/>
      <c r="K22" s="3"/>
      <c r="L22" s="3"/>
      <c r="M22" s="3"/>
      <c r="N22" s="3"/>
      <c r="O22" s="3"/>
      <c r="P22" s="3"/>
    </row>
    <row r="23" spans="1:21" ht="63">
      <c r="A23" s="101" t="s">
        <v>59</v>
      </c>
      <c r="B23" s="17" t="s">
        <v>56</v>
      </c>
      <c r="C23" s="102" t="s">
        <v>470</v>
      </c>
    </row>
    <row r="24" spans="1:21" ht="63" customHeight="1">
      <c r="A24" s="101" t="s">
        <v>58</v>
      </c>
      <c r="B24" s="17" t="s">
        <v>278</v>
      </c>
      <c r="C24" s="102" t="s">
        <v>477</v>
      </c>
    </row>
    <row r="25" spans="1:21" ht="63" customHeight="1">
      <c r="A25" s="101" t="s">
        <v>57</v>
      </c>
      <c r="B25" s="17" t="s">
        <v>213</v>
      </c>
      <c r="C25" s="102" t="s">
        <v>476</v>
      </c>
      <c r="E25" s="227"/>
    </row>
    <row r="26" spans="1:21" ht="42.75" customHeight="1">
      <c r="A26" s="101" t="s">
        <v>55</v>
      </c>
      <c r="B26" s="17" t="s">
        <v>162</v>
      </c>
      <c r="C26" s="102" t="s">
        <v>166</v>
      </c>
      <c r="E26" s="227"/>
    </row>
    <row r="27" spans="1:21" ht="59.25" customHeight="1">
      <c r="A27" s="101" t="s">
        <v>54</v>
      </c>
      <c r="B27" s="17" t="s">
        <v>204</v>
      </c>
      <c r="C27" s="102" t="s">
        <v>488</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ЭL2629_058</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ВЛ-0,4 кВ от ТП-38, г. Ковров (3,7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6" t="s">
        <v>497</v>
      </c>
      <c r="B26" s="366"/>
      <c r="C26" s="366">
        <v>2.4999999999417923</v>
      </c>
      <c r="D26" s="366">
        <v>9</v>
      </c>
      <c r="E26" s="366"/>
      <c r="F26" s="366">
        <v>22.499999999476131</v>
      </c>
      <c r="G26" s="366"/>
      <c r="H26" s="366">
        <v>107491</v>
      </c>
      <c r="I26" s="366">
        <v>2.0931985002908273E-4</v>
      </c>
      <c r="J26" s="366">
        <v>8.3727940013582537E-5</v>
      </c>
      <c r="K26" s="366"/>
      <c r="L26" s="366"/>
      <c r="M26" s="366">
        <v>2029</v>
      </c>
      <c r="N26" s="366">
        <v>0</v>
      </c>
      <c r="O26" s="366">
        <v>0</v>
      </c>
      <c r="P26" s="366">
        <v>0</v>
      </c>
      <c r="Q26" s="366">
        <v>0</v>
      </c>
      <c r="R26" s="366">
        <v>107491</v>
      </c>
      <c r="S26" s="366">
        <v>0</v>
      </c>
      <c r="T26" s="366">
        <v>0</v>
      </c>
      <c r="U26" s="366"/>
      <c r="V26" s="366"/>
      <c r="W26" s="366">
        <v>-2.0931985002908273E-4</v>
      </c>
      <c r="X26" s="366">
        <v>-8.3727940013582537E-5</v>
      </c>
      <c r="Y26" s="366"/>
      <c r="Z26" s="366" t="s">
        <v>416</v>
      </c>
    </row>
    <row r="27" spans="1:28">
      <c r="A27" s="366"/>
      <c r="B27" s="366" t="s">
        <v>498</v>
      </c>
      <c r="C27" s="366">
        <v>2.4999999999417923</v>
      </c>
      <c r="D27" s="366">
        <v>9</v>
      </c>
      <c r="E27" s="366"/>
      <c r="F27" s="366">
        <v>22.499999999476131</v>
      </c>
      <c r="G27" s="366"/>
      <c r="H27" s="366">
        <v>107491</v>
      </c>
      <c r="I27" s="366">
        <v>2.0931985002908273E-4</v>
      </c>
      <c r="J27" s="366">
        <v>8.3727940013582537E-5</v>
      </c>
      <c r="K27" s="366" t="s">
        <v>499</v>
      </c>
      <c r="L27" s="366" t="s">
        <v>500</v>
      </c>
      <c r="M27" s="366"/>
      <c r="N27" s="366"/>
      <c r="O27" s="366"/>
      <c r="P27" s="366"/>
      <c r="Q27" s="366"/>
      <c r="R27" s="366"/>
      <c r="S27" s="366"/>
      <c r="T27" s="366"/>
      <c r="U27" s="366"/>
      <c r="V27" s="366"/>
      <c r="W27" s="366"/>
      <c r="X27" s="366"/>
      <c r="Y27" s="366"/>
      <c r="Z27" s="366"/>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ЭL2629_058</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ВЛ-0,4 кВ от ТП-38, г. Ковров (3,7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E18" sqref="E18"/>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0"/>
      <c r="K6" s="240"/>
    </row>
    <row r="7" spans="1:11">
      <c r="A7" s="300" t="s">
        <v>480</v>
      </c>
      <c r="B7" s="300"/>
      <c r="C7" s="300"/>
      <c r="D7" s="300"/>
      <c r="E7" s="300"/>
      <c r="F7" s="300"/>
      <c r="G7" s="300"/>
      <c r="H7" s="300"/>
      <c r="I7" s="300"/>
      <c r="J7" s="240"/>
      <c r="K7" s="241" t="s">
        <v>291</v>
      </c>
    </row>
    <row r="8" spans="1:11">
      <c r="A8" s="300"/>
      <c r="B8" s="300"/>
      <c r="C8" s="300"/>
      <c r="D8" s="300"/>
      <c r="E8" s="300"/>
      <c r="F8" s="300"/>
      <c r="G8" s="300"/>
      <c r="H8" s="300"/>
      <c r="I8" s="300"/>
      <c r="J8" s="240"/>
      <c r="K8" s="241" t="s">
        <v>292</v>
      </c>
    </row>
    <row r="9" spans="1:11">
      <c r="A9" s="300"/>
      <c r="B9" s="300"/>
      <c r="C9" s="300"/>
      <c r="D9" s="300"/>
      <c r="E9" s="300"/>
      <c r="F9" s="300"/>
      <c r="G9" s="300"/>
      <c r="H9" s="300"/>
      <c r="I9" s="300"/>
      <c r="J9" s="240"/>
      <c r="K9" s="241"/>
    </row>
    <row r="10" spans="1:11">
      <c r="A10" s="300"/>
      <c r="B10" s="300"/>
      <c r="C10" s="300"/>
      <c r="D10" s="300"/>
      <c r="E10" s="300"/>
      <c r="F10" s="300"/>
      <c r="G10" s="300"/>
      <c r="H10" s="300"/>
      <c r="I10" s="300"/>
      <c r="J10" s="240"/>
      <c r="K10" s="242" t="s">
        <v>293</v>
      </c>
    </row>
    <row r="11" spans="1:11">
      <c r="A11" s="300"/>
      <c r="B11" s="300"/>
      <c r="C11" s="300"/>
      <c r="D11" s="300"/>
      <c r="E11" s="300"/>
      <c r="F11" s="300"/>
      <c r="G11" s="300"/>
      <c r="H11" s="300"/>
      <c r="I11" s="300"/>
      <c r="J11" s="240"/>
      <c r="K11" s="241"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15770.491803278688</v>
      </c>
    </row>
    <row r="15" spans="1:11">
      <c r="A15" s="228" t="s">
        <v>481</v>
      </c>
      <c r="B15" s="145">
        <v>2029</v>
      </c>
    </row>
    <row r="16" spans="1:11" hidden="1">
      <c r="A16" s="228"/>
      <c r="B16" s="229"/>
    </row>
    <row r="17" spans="1:14">
      <c r="A17" s="142" t="s">
        <v>300</v>
      </c>
      <c r="B17" s="246">
        <v>0</v>
      </c>
    </row>
    <row r="18" spans="1:14">
      <c r="A18" s="144" t="s">
        <v>301</v>
      </c>
      <c r="B18" s="145">
        <v>15</v>
      </c>
      <c r="D18" s="137" t="s">
        <v>302</v>
      </c>
    </row>
    <row r="19" spans="1:14" ht="16.5" thickBot="1">
      <c r="A19" s="146" t="s">
        <v>303</v>
      </c>
      <c r="B19" s="247">
        <v>1</v>
      </c>
      <c r="D19" s="297" t="s">
        <v>304</v>
      </c>
      <c r="E19" s="297"/>
      <c r="F19" s="148">
        <f ca="1">IF((B83+B84)&lt;=7,B83+B84,"не окупается")</f>
        <v>2.8597140296566019</v>
      </c>
      <c r="N19" s="149"/>
    </row>
    <row r="20" spans="1:14">
      <c r="A20" s="141" t="s">
        <v>305</v>
      </c>
      <c r="B20" s="145">
        <v>0</v>
      </c>
      <c r="D20" s="297" t="s">
        <v>306</v>
      </c>
      <c r="E20" s="297"/>
      <c r="F20" s="148">
        <f ca="1">IF((B86+B87)&lt;=7,B86+B87,"не окупается")</f>
        <v>4.3940946470178472</v>
      </c>
    </row>
    <row r="21" spans="1:14">
      <c r="A21" s="142" t="s">
        <v>307</v>
      </c>
      <c r="B21" s="246">
        <v>5</v>
      </c>
      <c r="D21" s="297" t="s">
        <v>482</v>
      </c>
      <c r="E21" s="297"/>
      <c r="F21" s="150">
        <f>H80</f>
        <v>806.68207893710996</v>
      </c>
    </row>
    <row r="22" spans="1:14">
      <c r="A22" s="142" t="s">
        <v>308</v>
      </c>
      <c r="B22" s="246">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0">
        <f>B14</f>
        <v>15770.491803278688</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243">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4">
        <v>26.68617409302</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4">
        <f>150*3</f>
        <v>450</v>
      </c>
      <c r="C41" s="174">
        <f>B41</f>
        <v>450</v>
      </c>
      <c r="D41" s="174">
        <f>C41</f>
        <v>450</v>
      </c>
      <c r="E41" s="174">
        <f t="shared" ref="E41:AF41" si="0">D41</f>
        <v>450</v>
      </c>
      <c r="F41" s="174">
        <f t="shared" si="0"/>
        <v>450</v>
      </c>
      <c r="G41" s="174">
        <f t="shared" si="0"/>
        <v>450</v>
      </c>
      <c r="H41" s="174">
        <f t="shared" si="0"/>
        <v>450</v>
      </c>
      <c r="I41" s="174">
        <f t="shared" si="0"/>
        <v>450</v>
      </c>
      <c r="J41" s="174">
        <f t="shared" si="0"/>
        <v>450</v>
      </c>
      <c r="K41" s="174">
        <f t="shared" si="0"/>
        <v>450</v>
      </c>
      <c r="L41" s="174">
        <f t="shared" si="0"/>
        <v>450</v>
      </c>
      <c r="M41" s="174">
        <f t="shared" si="0"/>
        <v>450</v>
      </c>
      <c r="N41" s="174">
        <f t="shared" si="0"/>
        <v>450</v>
      </c>
      <c r="O41" s="174">
        <f t="shared" si="0"/>
        <v>450</v>
      </c>
      <c r="P41" s="174">
        <f t="shared" si="0"/>
        <v>450</v>
      </c>
      <c r="Q41" s="174">
        <f t="shared" si="0"/>
        <v>450</v>
      </c>
      <c r="R41" s="174">
        <f t="shared" si="0"/>
        <v>450</v>
      </c>
      <c r="S41" s="174">
        <f t="shared" si="0"/>
        <v>450</v>
      </c>
      <c r="T41" s="174">
        <f t="shared" si="0"/>
        <v>450</v>
      </c>
      <c r="U41" s="174">
        <f t="shared" si="0"/>
        <v>450</v>
      </c>
      <c r="V41" s="174">
        <f t="shared" si="0"/>
        <v>450</v>
      </c>
      <c r="W41" s="174">
        <f t="shared" si="0"/>
        <v>450</v>
      </c>
      <c r="X41" s="174">
        <f t="shared" si="0"/>
        <v>450</v>
      </c>
      <c r="Y41" s="174">
        <f t="shared" si="0"/>
        <v>450</v>
      </c>
      <c r="Z41" s="174">
        <f t="shared" si="0"/>
        <v>450</v>
      </c>
      <c r="AA41" s="174">
        <f t="shared" si="0"/>
        <v>450</v>
      </c>
      <c r="AB41" s="174">
        <f t="shared" si="0"/>
        <v>450</v>
      </c>
      <c r="AC41" s="174">
        <f t="shared" si="0"/>
        <v>450</v>
      </c>
      <c r="AD41" s="174">
        <f t="shared" si="0"/>
        <v>450</v>
      </c>
      <c r="AE41" s="174">
        <f t="shared" si="0"/>
        <v>450</v>
      </c>
      <c r="AF41" s="174">
        <f t="shared" si="0"/>
        <v>450</v>
      </c>
    </row>
    <row r="42" spans="1:32" s="137" customFormat="1" ht="16.5" thickBot="1">
      <c r="A42" s="231" t="s">
        <v>315</v>
      </c>
      <c r="B42" s="245">
        <f>B30+B40+B41</f>
        <v>16247.177977371708</v>
      </c>
      <c r="C42" s="232">
        <f>C41</f>
        <v>450</v>
      </c>
      <c r="D42" s="232">
        <f>-B64+D41</f>
        <v>4511.7944943429266</v>
      </c>
      <c r="E42" s="232">
        <f t="shared" ref="E42:AF42" si="1">-C64+E41</f>
        <v>450</v>
      </c>
      <c r="F42" s="232">
        <f t="shared" si="1"/>
        <v>1315.1070935310868</v>
      </c>
      <c r="G42" s="232">
        <f t="shared" si="1"/>
        <v>450</v>
      </c>
      <c r="H42" s="232">
        <f t="shared" si="1"/>
        <v>515.93524332812694</v>
      </c>
      <c r="I42" s="232">
        <f t="shared" si="1"/>
        <v>450</v>
      </c>
      <c r="J42" s="232">
        <f t="shared" si="1"/>
        <v>450</v>
      </c>
      <c r="K42" s="232">
        <f t="shared" si="1"/>
        <v>450</v>
      </c>
      <c r="L42" s="232">
        <f t="shared" si="1"/>
        <v>450</v>
      </c>
      <c r="M42" s="232">
        <f t="shared" si="1"/>
        <v>450</v>
      </c>
      <c r="N42" s="232">
        <f t="shared" si="1"/>
        <v>450</v>
      </c>
      <c r="O42" s="232">
        <f t="shared" si="1"/>
        <v>450</v>
      </c>
      <c r="P42" s="232">
        <f t="shared" si="1"/>
        <v>450</v>
      </c>
      <c r="Q42" s="232">
        <f t="shared" si="1"/>
        <v>450</v>
      </c>
      <c r="R42" s="232">
        <f t="shared" si="1"/>
        <v>450</v>
      </c>
      <c r="S42" s="232">
        <f t="shared" si="1"/>
        <v>450</v>
      </c>
      <c r="T42" s="232">
        <f t="shared" si="1"/>
        <v>562.5</v>
      </c>
      <c r="U42" s="232">
        <f t="shared" si="1"/>
        <v>562.5</v>
      </c>
      <c r="V42" s="232">
        <f t="shared" si="1"/>
        <v>590.625</v>
      </c>
      <c r="W42" s="232">
        <f t="shared" si="1"/>
        <v>590.625</v>
      </c>
      <c r="X42" s="232">
        <f t="shared" si="1"/>
        <v>597.65625</v>
      </c>
      <c r="Y42" s="232">
        <f t="shared" si="1"/>
        <v>597.65625</v>
      </c>
      <c r="Z42" s="232">
        <f t="shared" si="1"/>
        <v>599.4140625</v>
      </c>
      <c r="AA42" s="232">
        <f t="shared" si="1"/>
        <v>599.4140625</v>
      </c>
      <c r="AB42" s="232">
        <f t="shared" si="1"/>
        <v>599.853515625</v>
      </c>
      <c r="AC42" s="232">
        <f t="shared" si="1"/>
        <v>599.853515625</v>
      </c>
      <c r="AD42" s="232">
        <f t="shared" si="1"/>
        <v>599.96337890625</v>
      </c>
      <c r="AE42" s="232">
        <f t="shared" si="1"/>
        <v>599.96337890625</v>
      </c>
      <c r="AF42" s="232">
        <f t="shared" si="1"/>
        <v>599.9908447265625</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16247.177977371708</v>
      </c>
      <c r="C51" s="177">
        <f>C42*$B$19</f>
        <v>450</v>
      </c>
      <c r="D51" s="177">
        <f>D42*$B$19</f>
        <v>4511.7944943429266</v>
      </c>
      <c r="E51" s="177">
        <f t="shared" ref="E51:AF51" si="2">E42*$B$19</f>
        <v>450</v>
      </c>
      <c r="F51" s="177">
        <f t="shared" si="2"/>
        <v>1315.1070935310868</v>
      </c>
      <c r="G51" s="177">
        <f t="shared" si="2"/>
        <v>450</v>
      </c>
      <c r="H51" s="177">
        <f t="shared" si="2"/>
        <v>515.93524332812694</v>
      </c>
      <c r="I51" s="177">
        <f t="shared" si="2"/>
        <v>450</v>
      </c>
      <c r="J51" s="177">
        <f t="shared" si="2"/>
        <v>450</v>
      </c>
      <c r="K51" s="177">
        <f t="shared" si="2"/>
        <v>450</v>
      </c>
      <c r="L51" s="177">
        <f t="shared" si="2"/>
        <v>450</v>
      </c>
      <c r="M51" s="177">
        <f t="shared" si="2"/>
        <v>450</v>
      </c>
      <c r="N51" s="177">
        <f t="shared" si="2"/>
        <v>450</v>
      </c>
      <c r="O51" s="177">
        <f t="shared" si="2"/>
        <v>450</v>
      </c>
      <c r="P51" s="177">
        <f t="shared" si="2"/>
        <v>450</v>
      </c>
      <c r="Q51" s="177">
        <f t="shared" si="2"/>
        <v>450</v>
      </c>
      <c r="R51" s="177">
        <f t="shared" si="2"/>
        <v>450</v>
      </c>
      <c r="S51" s="177">
        <f t="shared" si="2"/>
        <v>450</v>
      </c>
      <c r="T51" s="177">
        <f t="shared" si="2"/>
        <v>562.5</v>
      </c>
      <c r="U51" s="177">
        <f t="shared" si="2"/>
        <v>562.5</v>
      </c>
      <c r="V51" s="177">
        <f t="shared" si="2"/>
        <v>590.625</v>
      </c>
      <c r="W51" s="177">
        <f t="shared" si="2"/>
        <v>590.625</v>
      </c>
      <c r="X51" s="177">
        <f t="shared" si="2"/>
        <v>597.65625</v>
      </c>
      <c r="Y51" s="177">
        <f t="shared" si="2"/>
        <v>597.65625</v>
      </c>
      <c r="Z51" s="177">
        <f t="shared" si="2"/>
        <v>599.4140625</v>
      </c>
      <c r="AA51" s="177">
        <f t="shared" si="2"/>
        <v>599.4140625</v>
      </c>
      <c r="AB51" s="177">
        <f t="shared" si="2"/>
        <v>599.853515625</v>
      </c>
      <c r="AC51" s="177">
        <f t="shared" si="2"/>
        <v>599.853515625</v>
      </c>
      <c r="AD51" s="177">
        <f t="shared" si="2"/>
        <v>599.96337890625</v>
      </c>
      <c r="AE51" s="177">
        <f t="shared" si="2"/>
        <v>599.96337890625</v>
      </c>
      <c r="AF51" s="177">
        <f t="shared" si="2"/>
        <v>599.9908447265625</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16247.177977371708</v>
      </c>
      <c r="C59" s="177">
        <f>C51+C52</f>
        <v>450</v>
      </c>
      <c r="D59" s="177">
        <f>D51+D52</f>
        <v>4511.7944943429266</v>
      </c>
      <c r="E59" s="177">
        <f t="shared" ref="E59:AF59" si="9">E51+E52</f>
        <v>450</v>
      </c>
      <c r="F59" s="177">
        <f t="shared" si="9"/>
        <v>1315.1070935310868</v>
      </c>
      <c r="G59" s="177">
        <f t="shared" si="9"/>
        <v>450</v>
      </c>
      <c r="H59" s="177">
        <f t="shared" si="9"/>
        <v>515.93524332812694</v>
      </c>
      <c r="I59" s="177">
        <f t="shared" si="9"/>
        <v>450</v>
      </c>
      <c r="J59" s="177">
        <f t="shared" si="9"/>
        <v>450</v>
      </c>
      <c r="K59" s="177">
        <f t="shared" si="9"/>
        <v>450</v>
      </c>
      <c r="L59" s="177">
        <f t="shared" si="9"/>
        <v>450</v>
      </c>
      <c r="M59" s="177">
        <f t="shared" si="9"/>
        <v>450</v>
      </c>
      <c r="N59" s="177">
        <f t="shared" si="9"/>
        <v>450</v>
      </c>
      <c r="O59" s="177">
        <f t="shared" si="9"/>
        <v>450</v>
      </c>
      <c r="P59" s="177">
        <f t="shared" si="9"/>
        <v>450</v>
      </c>
      <c r="Q59" s="177">
        <f t="shared" si="9"/>
        <v>450</v>
      </c>
      <c r="R59" s="177">
        <f t="shared" si="9"/>
        <v>450</v>
      </c>
      <c r="S59" s="177">
        <f t="shared" si="9"/>
        <v>450</v>
      </c>
      <c r="T59" s="177">
        <f t="shared" si="9"/>
        <v>562.5</v>
      </c>
      <c r="U59" s="177">
        <f t="shared" si="9"/>
        <v>562.5</v>
      </c>
      <c r="V59" s="177">
        <f t="shared" si="9"/>
        <v>590.625</v>
      </c>
      <c r="W59" s="177">
        <f t="shared" si="9"/>
        <v>590.625</v>
      </c>
      <c r="X59" s="177">
        <f t="shared" si="9"/>
        <v>597.65625</v>
      </c>
      <c r="Y59" s="177">
        <f t="shared" si="9"/>
        <v>597.65625</v>
      </c>
      <c r="Z59" s="177">
        <f t="shared" si="9"/>
        <v>599.4140625</v>
      </c>
      <c r="AA59" s="177">
        <f t="shared" si="9"/>
        <v>599.4140625</v>
      </c>
      <c r="AB59" s="177">
        <f t="shared" si="9"/>
        <v>599.853515625</v>
      </c>
      <c r="AC59" s="177">
        <f t="shared" si="9"/>
        <v>599.853515625</v>
      </c>
      <c r="AD59" s="177">
        <f t="shared" si="9"/>
        <v>599.96337890625</v>
      </c>
      <c r="AE59" s="177">
        <f t="shared" si="9"/>
        <v>599.96337890625</v>
      </c>
      <c r="AF59" s="177">
        <f t="shared" si="9"/>
        <v>599.9908447265625</v>
      </c>
    </row>
    <row r="60" spans="1:32">
      <c r="A60" s="179" t="s">
        <v>334</v>
      </c>
      <c r="B60" s="178">
        <v>0</v>
      </c>
      <c r="C60" s="178">
        <f t="shared" ref="C60:AF60" si="10">IF(C39&lt;=$B$18,-$B$14/$B$18,0)</f>
        <v>-1051.3661202185792</v>
      </c>
      <c r="D60" s="178">
        <f t="shared" si="10"/>
        <v>-1051.3661202185792</v>
      </c>
      <c r="E60" s="178">
        <f t="shared" si="10"/>
        <v>-1051.3661202185792</v>
      </c>
      <c r="F60" s="178">
        <f t="shared" si="10"/>
        <v>-1051.3661202185792</v>
      </c>
      <c r="G60" s="178">
        <f t="shared" si="10"/>
        <v>-1051.3661202185792</v>
      </c>
      <c r="H60" s="178">
        <f t="shared" si="10"/>
        <v>-1051.3661202185792</v>
      </c>
      <c r="I60" s="178">
        <f t="shared" si="10"/>
        <v>-1051.3661202185792</v>
      </c>
      <c r="J60" s="178">
        <f t="shared" si="10"/>
        <v>-1051.3661202185792</v>
      </c>
      <c r="K60" s="178">
        <f t="shared" si="10"/>
        <v>-1051.3661202185792</v>
      </c>
      <c r="L60" s="178">
        <f t="shared" si="10"/>
        <v>-1051.3661202185792</v>
      </c>
      <c r="M60" s="178">
        <f t="shared" si="10"/>
        <v>-1051.3661202185792</v>
      </c>
      <c r="N60" s="178">
        <f t="shared" si="10"/>
        <v>-1051.3661202185792</v>
      </c>
      <c r="O60" s="178">
        <f t="shared" si="10"/>
        <v>-1051.3661202185792</v>
      </c>
      <c r="P60" s="178">
        <f t="shared" si="10"/>
        <v>-1051.3661202185792</v>
      </c>
      <c r="Q60" s="178">
        <f t="shared" si="10"/>
        <v>-1051.3661202185792</v>
      </c>
      <c r="R60" s="178">
        <f t="shared" si="10"/>
        <v>0</v>
      </c>
      <c r="S60" s="178">
        <f t="shared" si="10"/>
        <v>0</v>
      </c>
      <c r="T60" s="178">
        <f t="shared" si="10"/>
        <v>0</v>
      </c>
      <c r="U60" s="178">
        <f t="shared" si="10"/>
        <v>0</v>
      </c>
      <c r="V60" s="178">
        <f t="shared" si="10"/>
        <v>0</v>
      </c>
      <c r="W60" s="178">
        <f t="shared" si="10"/>
        <v>0</v>
      </c>
      <c r="X60" s="178">
        <f t="shared" si="10"/>
        <v>0</v>
      </c>
      <c r="Y60" s="178">
        <f t="shared" si="10"/>
        <v>0</v>
      </c>
      <c r="Z60" s="178">
        <f t="shared" si="10"/>
        <v>0</v>
      </c>
      <c r="AA60" s="178">
        <f t="shared" si="10"/>
        <v>0</v>
      </c>
      <c r="AB60" s="178">
        <f t="shared" si="10"/>
        <v>0</v>
      </c>
      <c r="AC60" s="178">
        <f t="shared" si="10"/>
        <v>0</v>
      </c>
      <c r="AD60" s="178">
        <f t="shared" si="10"/>
        <v>0</v>
      </c>
      <c r="AE60" s="178">
        <f t="shared" si="10"/>
        <v>0</v>
      </c>
      <c r="AF60" s="178">
        <f t="shared" si="10"/>
        <v>0</v>
      </c>
    </row>
    <row r="61" spans="1:32" s="137" customFormat="1" ht="14.25">
      <c r="A61" s="182" t="s">
        <v>335</v>
      </c>
      <c r="B61" s="177">
        <f>B59+B60</f>
        <v>16247.177977371708</v>
      </c>
      <c r="C61" s="177">
        <f>C59+C60</f>
        <v>-601.36612021857923</v>
      </c>
      <c r="D61" s="177">
        <f>D59+D60</f>
        <v>3460.4283741243471</v>
      </c>
      <c r="E61" s="177">
        <f t="shared" ref="E61:AF61" si="11">E59+E60</f>
        <v>-601.36612021857923</v>
      </c>
      <c r="F61" s="177">
        <f t="shared" si="11"/>
        <v>263.74097331250755</v>
      </c>
      <c r="G61" s="177">
        <f t="shared" si="11"/>
        <v>-601.36612021857923</v>
      </c>
      <c r="H61" s="177">
        <f t="shared" si="11"/>
        <v>-535.43087689045228</v>
      </c>
      <c r="I61" s="177">
        <f t="shared" si="11"/>
        <v>-601.36612021857923</v>
      </c>
      <c r="J61" s="177">
        <f t="shared" si="11"/>
        <v>-601.36612021857923</v>
      </c>
      <c r="K61" s="177">
        <f t="shared" si="11"/>
        <v>-601.36612021857923</v>
      </c>
      <c r="L61" s="177">
        <f t="shared" si="11"/>
        <v>-601.36612021857923</v>
      </c>
      <c r="M61" s="177">
        <f t="shared" si="11"/>
        <v>-601.36612021857923</v>
      </c>
      <c r="N61" s="177">
        <f t="shared" si="11"/>
        <v>-601.36612021857923</v>
      </c>
      <c r="O61" s="177">
        <f t="shared" si="11"/>
        <v>-601.36612021857923</v>
      </c>
      <c r="P61" s="177">
        <f t="shared" si="11"/>
        <v>-601.36612021857923</v>
      </c>
      <c r="Q61" s="177">
        <f t="shared" si="11"/>
        <v>-601.36612021857923</v>
      </c>
      <c r="R61" s="177">
        <f t="shared" si="11"/>
        <v>450</v>
      </c>
      <c r="S61" s="177">
        <f t="shared" si="11"/>
        <v>450</v>
      </c>
      <c r="T61" s="177">
        <f t="shared" si="11"/>
        <v>562.5</v>
      </c>
      <c r="U61" s="177">
        <f t="shared" si="11"/>
        <v>562.5</v>
      </c>
      <c r="V61" s="177">
        <f t="shared" si="11"/>
        <v>590.625</v>
      </c>
      <c r="W61" s="177">
        <f t="shared" si="11"/>
        <v>590.625</v>
      </c>
      <c r="X61" s="177">
        <f t="shared" si="11"/>
        <v>597.65625</v>
      </c>
      <c r="Y61" s="177">
        <f t="shared" si="11"/>
        <v>597.65625</v>
      </c>
      <c r="Z61" s="177">
        <f t="shared" si="11"/>
        <v>599.4140625</v>
      </c>
      <c r="AA61" s="177">
        <f t="shared" si="11"/>
        <v>599.4140625</v>
      </c>
      <c r="AB61" s="177">
        <f t="shared" si="11"/>
        <v>599.853515625</v>
      </c>
      <c r="AC61" s="177">
        <f t="shared" si="11"/>
        <v>599.853515625</v>
      </c>
      <c r="AD61" s="177">
        <f t="shared" si="11"/>
        <v>599.96337890625</v>
      </c>
      <c r="AE61" s="177">
        <f t="shared" si="11"/>
        <v>599.96337890625</v>
      </c>
      <c r="AF61" s="177">
        <f t="shared" si="11"/>
        <v>599.9908447265625</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16247.177977371708</v>
      </c>
      <c r="C63" s="177">
        <f>C61+C62</f>
        <v>-601.36612021857923</v>
      </c>
      <c r="D63" s="177">
        <f>D61+D62</f>
        <v>3460.4283741243471</v>
      </c>
      <c r="E63" s="177">
        <f t="shared" ref="E63:AF63" si="13">E61+E62</f>
        <v>-601.36612021857923</v>
      </c>
      <c r="F63" s="177">
        <f t="shared" si="13"/>
        <v>263.74097331250755</v>
      </c>
      <c r="G63" s="177">
        <f t="shared" si="13"/>
        <v>-601.36612021857923</v>
      </c>
      <c r="H63" s="177">
        <f t="shared" si="13"/>
        <v>-535.43087689045228</v>
      </c>
      <c r="I63" s="177">
        <f t="shared" si="13"/>
        <v>-601.36612021857923</v>
      </c>
      <c r="J63" s="177">
        <f t="shared" si="13"/>
        <v>-601.36612021857923</v>
      </c>
      <c r="K63" s="177">
        <f t="shared" si="13"/>
        <v>-601.36612021857923</v>
      </c>
      <c r="L63" s="177">
        <f t="shared" si="13"/>
        <v>-601.36612021857923</v>
      </c>
      <c r="M63" s="177">
        <f t="shared" si="13"/>
        <v>-601.36612021857923</v>
      </c>
      <c r="N63" s="177">
        <f t="shared" si="13"/>
        <v>-601.36612021857923</v>
      </c>
      <c r="O63" s="177">
        <f t="shared" si="13"/>
        <v>-601.36612021857923</v>
      </c>
      <c r="P63" s="177">
        <f t="shared" si="13"/>
        <v>-601.36612021857923</v>
      </c>
      <c r="Q63" s="177">
        <f t="shared" si="13"/>
        <v>-601.36612021857923</v>
      </c>
      <c r="R63" s="177">
        <f t="shared" si="13"/>
        <v>450</v>
      </c>
      <c r="S63" s="177">
        <f t="shared" si="13"/>
        <v>450</v>
      </c>
      <c r="T63" s="177">
        <f t="shared" si="13"/>
        <v>562.5</v>
      </c>
      <c r="U63" s="177">
        <f t="shared" si="13"/>
        <v>562.5</v>
      </c>
      <c r="V63" s="177">
        <f t="shared" si="13"/>
        <v>590.625</v>
      </c>
      <c r="W63" s="177">
        <f t="shared" si="13"/>
        <v>590.625</v>
      </c>
      <c r="X63" s="177">
        <f t="shared" si="13"/>
        <v>597.65625</v>
      </c>
      <c r="Y63" s="177">
        <f t="shared" si="13"/>
        <v>597.65625</v>
      </c>
      <c r="Z63" s="177">
        <f t="shared" si="13"/>
        <v>599.4140625</v>
      </c>
      <c r="AA63" s="177">
        <f t="shared" si="13"/>
        <v>599.4140625</v>
      </c>
      <c r="AB63" s="177">
        <f t="shared" si="13"/>
        <v>599.853515625</v>
      </c>
      <c r="AC63" s="177">
        <f t="shared" si="13"/>
        <v>599.853515625</v>
      </c>
      <c r="AD63" s="177">
        <f t="shared" si="13"/>
        <v>599.96337890625</v>
      </c>
      <c r="AE63" s="177">
        <f t="shared" si="13"/>
        <v>599.96337890625</v>
      </c>
      <c r="AF63" s="177">
        <f t="shared" si="13"/>
        <v>599.9908447265625</v>
      </c>
    </row>
    <row r="64" spans="1:32">
      <c r="A64" s="179" t="s">
        <v>313</v>
      </c>
      <c r="B64" s="178">
        <f>IF(B63&gt;0,-B63*$B$27,0)</f>
        <v>-4061.794494342927</v>
      </c>
      <c r="C64" s="178">
        <f t="shared" ref="C64:AF64" si="14">IF(C63&gt;0,-C63*$B$27,0)</f>
        <v>0</v>
      </c>
      <c r="D64" s="178">
        <f t="shared" si="14"/>
        <v>-865.10709353108678</v>
      </c>
      <c r="E64" s="178">
        <f t="shared" si="14"/>
        <v>0</v>
      </c>
      <c r="F64" s="178">
        <f t="shared" si="14"/>
        <v>-65.935243328126887</v>
      </c>
      <c r="G64" s="178">
        <f t="shared" si="14"/>
        <v>0</v>
      </c>
      <c r="H64" s="178">
        <f t="shared" si="14"/>
        <v>0</v>
      </c>
      <c r="I64" s="178">
        <f t="shared" si="14"/>
        <v>0</v>
      </c>
      <c r="J64" s="178">
        <f t="shared" si="14"/>
        <v>0</v>
      </c>
      <c r="K64" s="178">
        <f t="shared" si="14"/>
        <v>0</v>
      </c>
      <c r="L64" s="178">
        <f t="shared" si="14"/>
        <v>0</v>
      </c>
      <c r="M64" s="178">
        <f t="shared" si="14"/>
        <v>0</v>
      </c>
      <c r="N64" s="178">
        <f t="shared" si="14"/>
        <v>0</v>
      </c>
      <c r="O64" s="178">
        <f t="shared" si="14"/>
        <v>0</v>
      </c>
      <c r="P64" s="178">
        <f t="shared" si="14"/>
        <v>0</v>
      </c>
      <c r="Q64" s="178">
        <f t="shared" si="14"/>
        <v>0</v>
      </c>
      <c r="R64" s="178">
        <f t="shared" si="14"/>
        <v>-112.5</v>
      </c>
      <c r="S64" s="178">
        <f t="shared" si="14"/>
        <v>-112.5</v>
      </c>
      <c r="T64" s="178">
        <f t="shared" si="14"/>
        <v>-140.625</v>
      </c>
      <c r="U64" s="178">
        <f t="shared" si="14"/>
        <v>-140.625</v>
      </c>
      <c r="V64" s="178">
        <f t="shared" si="14"/>
        <v>-147.65625</v>
      </c>
      <c r="W64" s="178">
        <f t="shared" si="14"/>
        <v>-147.65625</v>
      </c>
      <c r="X64" s="178">
        <f t="shared" si="14"/>
        <v>-149.4140625</v>
      </c>
      <c r="Y64" s="178">
        <f t="shared" si="14"/>
        <v>-149.4140625</v>
      </c>
      <c r="Z64" s="178">
        <f t="shared" si="14"/>
        <v>-149.853515625</v>
      </c>
      <c r="AA64" s="178">
        <f t="shared" si="14"/>
        <v>-149.853515625</v>
      </c>
      <c r="AB64" s="178">
        <f t="shared" si="14"/>
        <v>-149.96337890625</v>
      </c>
      <c r="AC64" s="178">
        <f t="shared" si="14"/>
        <v>-149.96337890625</v>
      </c>
      <c r="AD64" s="178">
        <f t="shared" si="14"/>
        <v>-149.9908447265625</v>
      </c>
      <c r="AE64" s="178">
        <f t="shared" si="14"/>
        <v>-149.9908447265625</v>
      </c>
      <c r="AF64" s="178">
        <f t="shared" si="14"/>
        <v>-149.99771118164063</v>
      </c>
    </row>
    <row r="65" spans="1:32" ht="16.5" thickBot="1">
      <c r="A65" s="183" t="s">
        <v>338</v>
      </c>
      <c r="B65" s="184">
        <f t="shared" ref="B65:AF65" si="15">B63+B64</f>
        <v>12185.383483028781</v>
      </c>
      <c r="C65" s="184">
        <f>C63+C64</f>
        <v>-601.36612021857923</v>
      </c>
      <c r="D65" s="184">
        <f>D63+D64</f>
        <v>2595.3212805932603</v>
      </c>
      <c r="E65" s="184">
        <f t="shared" si="15"/>
        <v>-601.36612021857923</v>
      </c>
      <c r="F65" s="184">
        <f t="shared" si="15"/>
        <v>197.80572998438066</v>
      </c>
      <c r="G65" s="184">
        <f t="shared" si="15"/>
        <v>-601.36612021857923</v>
      </c>
      <c r="H65" s="184">
        <f t="shared" si="15"/>
        <v>-535.43087689045228</v>
      </c>
      <c r="I65" s="184">
        <f t="shared" si="15"/>
        <v>-601.36612021857923</v>
      </c>
      <c r="J65" s="185">
        <f t="shared" si="15"/>
        <v>-601.36612021857923</v>
      </c>
      <c r="K65" s="184">
        <f t="shared" si="15"/>
        <v>-601.36612021857923</v>
      </c>
      <c r="L65" s="184">
        <f t="shared" si="15"/>
        <v>-601.36612021857923</v>
      </c>
      <c r="M65" s="184">
        <f t="shared" si="15"/>
        <v>-601.36612021857923</v>
      </c>
      <c r="N65" s="184">
        <f t="shared" si="15"/>
        <v>-601.36612021857923</v>
      </c>
      <c r="O65" s="184">
        <f t="shared" si="15"/>
        <v>-601.36612021857923</v>
      </c>
      <c r="P65" s="184">
        <f t="shared" si="15"/>
        <v>-601.36612021857923</v>
      </c>
      <c r="Q65" s="184">
        <f t="shared" si="15"/>
        <v>-601.36612021857923</v>
      </c>
      <c r="R65" s="184">
        <f t="shared" si="15"/>
        <v>337.5</v>
      </c>
      <c r="S65" s="184">
        <f t="shared" si="15"/>
        <v>337.5</v>
      </c>
      <c r="T65" s="184">
        <f t="shared" si="15"/>
        <v>421.875</v>
      </c>
      <c r="U65" s="184">
        <f t="shared" si="15"/>
        <v>421.875</v>
      </c>
      <c r="V65" s="184">
        <f t="shared" si="15"/>
        <v>442.96875</v>
      </c>
      <c r="W65" s="184">
        <f t="shared" si="15"/>
        <v>442.96875</v>
      </c>
      <c r="X65" s="184">
        <f t="shared" si="15"/>
        <v>448.2421875</v>
      </c>
      <c r="Y65" s="184">
        <f t="shared" si="15"/>
        <v>448.2421875</v>
      </c>
      <c r="Z65" s="184">
        <f t="shared" si="15"/>
        <v>449.560546875</v>
      </c>
      <c r="AA65" s="184">
        <f t="shared" si="15"/>
        <v>449.560546875</v>
      </c>
      <c r="AB65" s="184">
        <f t="shared" si="15"/>
        <v>449.89013671875</v>
      </c>
      <c r="AC65" s="184">
        <f t="shared" si="15"/>
        <v>449.89013671875</v>
      </c>
      <c r="AD65" s="184">
        <f t="shared" si="15"/>
        <v>449.9725341796875</v>
      </c>
      <c r="AE65" s="184">
        <f t="shared" si="15"/>
        <v>449.9725341796875</v>
      </c>
      <c r="AF65" s="184">
        <f t="shared" si="15"/>
        <v>449.99313354492188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16247.177977371708</v>
      </c>
      <c r="C68" s="177">
        <f t="shared" ref="C68:AF68" si="16">C61</f>
        <v>-601.36612021857923</v>
      </c>
      <c r="D68" s="177">
        <f t="shared" si="16"/>
        <v>3460.4283741243471</v>
      </c>
      <c r="E68" s="177">
        <f t="shared" si="16"/>
        <v>-601.36612021857923</v>
      </c>
      <c r="F68" s="177">
        <f t="shared" si="16"/>
        <v>263.74097331250755</v>
      </c>
      <c r="G68" s="177">
        <f t="shared" si="16"/>
        <v>-601.36612021857923</v>
      </c>
      <c r="H68" s="177">
        <f t="shared" si="16"/>
        <v>-535.43087689045228</v>
      </c>
      <c r="I68" s="177">
        <f t="shared" si="16"/>
        <v>-601.36612021857923</v>
      </c>
      <c r="J68" s="177">
        <f t="shared" si="16"/>
        <v>-601.36612021857923</v>
      </c>
      <c r="K68" s="177">
        <f t="shared" si="16"/>
        <v>-601.36612021857923</v>
      </c>
      <c r="L68" s="177">
        <f t="shared" si="16"/>
        <v>-601.36612021857923</v>
      </c>
      <c r="M68" s="177">
        <f t="shared" si="16"/>
        <v>-601.36612021857923</v>
      </c>
      <c r="N68" s="177">
        <f t="shared" si="16"/>
        <v>-601.36612021857923</v>
      </c>
      <c r="O68" s="177">
        <f t="shared" si="16"/>
        <v>-601.36612021857923</v>
      </c>
      <c r="P68" s="177">
        <f t="shared" si="16"/>
        <v>-601.36612021857923</v>
      </c>
      <c r="Q68" s="177">
        <f t="shared" si="16"/>
        <v>-601.36612021857923</v>
      </c>
      <c r="R68" s="177">
        <f t="shared" si="16"/>
        <v>450</v>
      </c>
      <c r="S68" s="177">
        <f t="shared" si="16"/>
        <v>450</v>
      </c>
      <c r="T68" s="177">
        <f t="shared" si="16"/>
        <v>562.5</v>
      </c>
      <c r="U68" s="177">
        <f t="shared" si="16"/>
        <v>562.5</v>
      </c>
      <c r="V68" s="177">
        <f t="shared" si="16"/>
        <v>590.625</v>
      </c>
      <c r="W68" s="177">
        <f t="shared" si="16"/>
        <v>590.625</v>
      </c>
      <c r="X68" s="177">
        <f t="shared" si="16"/>
        <v>597.65625</v>
      </c>
      <c r="Y68" s="177">
        <f t="shared" si="16"/>
        <v>597.65625</v>
      </c>
      <c r="Z68" s="177">
        <f t="shared" si="16"/>
        <v>599.4140625</v>
      </c>
      <c r="AA68" s="177">
        <f t="shared" si="16"/>
        <v>599.4140625</v>
      </c>
      <c r="AB68" s="177">
        <f t="shared" si="16"/>
        <v>599.853515625</v>
      </c>
      <c r="AC68" s="177">
        <f t="shared" si="16"/>
        <v>599.853515625</v>
      </c>
      <c r="AD68" s="177">
        <f t="shared" si="16"/>
        <v>599.96337890625</v>
      </c>
      <c r="AE68" s="177">
        <f t="shared" si="16"/>
        <v>599.96337890625</v>
      </c>
      <c r="AF68" s="188">
        <f t="shared" si="16"/>
        <v>599.9908447265625</v>
      </c>
    </row>
    <row r="69" spans="1:32">
      <c r="A69" s="179" t="s">
        <v>334</v>
      </c>
      <c r="B69" s="178">
        <f>-B60</f>
        <v>0</v>
      </c>
      <c r="C69" s="178">
        <f t="shared" ref="C69:AF69" si="17">-C60</f>
        <v>1051.3661202185792</v>
      </c>
      <c r="D69" s="178">
        <f t="shared" si="17"/>
        <v>1051.3661202185792</v>
      </c>
      <c r="E69" s="178">
        <f t="shared" si="17"/>
        <v>1051.3661202185792</v>
      </c>
      <c r="F69" s="178">
        <f t="shared" si="17"/>
        <v>1051.3661202185792</v>
      </c>
      <c r="G69" s="178">
        <f t="shared" si="17"/>
        <v>1051.3661202185792</v>
      </c>
      <c r="H69" s="178">
        <f t="shared" si="17"/>
        <v>1051.3661202185792</v>
      </c>
      <c r="I69" s="178">
        <f t="shared" si="17"/>
        <v>1051.3661202185792</v>
      </c>
      <c r="J69" s="178">
        <f t="shared" si="17"/>
        <v>1051.3661202185792</v>
      </c>
      <c r="K69" s="178">
        <f t="shared" si="17"/>
        <v>1051.3661202185792</v>
      </c>
      <c r="L69" s="178">
        <f t="shared" si="17"/>
        <v>1051.3661202185792</v>
      </c>
      <c r="M69" s="178">
        <f t="shared" si="17"/>
        <v>1051.3661202185792</v>
      </c>
      <c r="N69" s="178">
        <f t="shared" si="17"/>
        <v>1051.3661202185792</v>
      </c>
      <c r="O69" s="178">
        <f t="shared" si="17"/>
        <v>1051.3661202185792</v>
      </c>
      <c r="P69" s="178">
        <f t="shared" si="17"/>
        <v>1051.3661202185792</v>
      </c>
      <c r="Q69" s="178">
        <f t="shared" si="17"/>
        <v>1051.3661202185792</v>
      </c>
      <c r="R69" s="178">
        <f t="shared" si="17"/>
        <v>0</v>
      </c>
      <c r="S69" s="178">
        <f t="shared" si="17"/>
        <v>0</v>
      </c>
      <c r="T69" s="178">
        <f t="shared" si="17"/>
        <v>0</v>
      </c>
      <c r="U69" s="178">
        <f t="shared" si="17"/>
        <v>0</v>
      </c>
      <c r="V69" s="178">
        <f t="shared" si="17"/>
        <v>0</v>
      </c>
      <c r="W69" s="178">
        <f t="shared" si="17"/>
        <v>0</v>
      </c>
      <c r="X69" s="178">
        <f t="shared" si="17"/>
        <v>0</v>
      </c>
      <c r="Y69" s="178">
        <f t="shared" si="17"/>
        <v>0</v>
      </c>
      <c r="Z69" s="178">
        <f t="shared" si="17"/>
        <v>0</v>
      </c>
      <c r="AA69" s="178">
        <f t="shared" si="17"/>
        <v>0</v>
      </c>
      <c r="AB69" s="178">
        <f t="shared" si="17"/>
        <v>0</v>
      </c>
      <c r="AC69" s="178">
        <f t="shared" si="17"/>
        <v>0</v>
      </c>
      <c r="AD69" s="178">
        <f t="shared" si="17"/>
        <v>0</v>
      </c>
      <c r="AE69" s="178">
        <f t="shared" si="17"/>
        <v>0</v>
      </c>
      <c r="AF69" s="189">
        <f t="shared" si="17"/>
        <v>0</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-4061.794494342927</v>
      </c>
      <c r="C71" s="178">
        <f>IF(SUM($B$64:C64)+SUM($A$71:B71)&gt;0,0,SUM($B$64:C64)-SUM($A$71:B71))</f>
        <v>0</v>
      </c>
      <c r="D71" s="178">
        <f>IF(SUM($B$64:D64)+SUM($A$71:C71)&gt;0,0,SUM($B$64:D64)-SUM($A$71:C71))</f>
        <v>-865.10709353108678</v>
      </c>
      <c r="E71" s="178">
        <f>IF(SUM($B$64:E64)+SUM($A$71:D71)&gt;0,0,SUM($B$64:E64)-SUM($A$71:D71))</f>
        <v>0</v>
      </c>
      <c r="F71" s="178">
        <f>IF(SUM($B$64:F64)+SUM($A$71:E71)&gt;0,0,SUM($B$64:F64)-SUM($A$71:E71))</f>
        <v>-65.935243328126489</v>
      </c>
      <c r="G71" s="178">
        <f>IF(SUM($B$64:G64)+SUM($A$71:F71)&gt;0,0,SUM($B$64:G64)-SUM($A$71:F71))</f>
        <v>0</v>
      </c>
      <c r="H71" s="178">
        <f>IF(SUM($B$64:H64)+SUM($A$71:G71)&gt;0,0,SUM($B$64:H64)-SUM($A$71:G71))</f>
        <v>0</v>
      </c>
      <c r="I71" s="178">
        <f>IF(SUM($B$64:I64)+SUM($A$71:H71)&gt;0,0,SUM($B$64:I64)-SUM($A$71:H71))</f>
        <v>0</v>
      </c>
      <c r="J71" s="178">
        <f>IF(SUM($B$64:J64)+SUM($A$71:I71)&gt;0,0,SUM($B$64:J64)-SUM($A$71:I71))</f>
        <v>0</v>
      </c>
      <c r="K71" s="178">
        <f>IF(SUM($B$64:K64)+SUM($A$71:J71)&gt;0,0,SUM($B$64:K64)-SUM($A$71:J71))</f>
        <v>0</v>
      </c>
      <c r="L71" s="178">
        <f>IF(SUM($B$64:L64)+SUM($A$71:K71)&gt;0,0,SUM($B$64:L64)-SUM($A$71:K71))</f>
        <v>0</v>
      </c>
      <c r="M71" s="178">
        <f>IF(SUM($B$64:M64)+SUM($A$71:L71)&gt;0,0,SUM($B$64:M64)-SUM($A$71:L71))</f>
        <v>0</v>
      </c>
      <c r="N71" s="178">
        <f>IF(SUM($B$64:N64)+SUM($A$71:M71)&gt;0,0,SUM($B$64:N64)-SUM($A$71:M71))</f>
        <v>0</v>
      </c>
      <c r="O71" s="178">
        <f>IF(SUM($B$64:O64)+SUM($A$71:N71)&gt;0,0,SUM($B$64:O64)-SUM($A$71:N71))</f>
        <v>0</v>
      </c>
      <c r="P71" s="178">
        <f>IF(SUM($B$64:P64)+SUM($A$71:O71)&gt;0,0,SUM($B$64:P64)-SUM($A$71:O71))</f>
        <v>0</v>
      </c>
      <c r="Q71" s="178">
        <f>IF(SUM($B$64:Q64)+SUM($A$71:P71)&gt;0,0,SUM($B$64:Q64)-SUM($A$71:P71))</f>
        <v>0</v>
      </c>
      <c r="R71" s="178">
        <f>IF(SUM($B$64:R64)+SUM($A$71:Q71)&gt;0,0,SUM($B$64:R64)-SUM($A$71:Q71))</f>
        <v>-112.5</v>
      </c>
      <c r="S71" s="178">
        <f>IF(SUM($B$64:S64)+SUM($A$71:R71)&gt;0,0,SUM($B$64:S64)-SUM($A$71:R71))</f>
        <v>-112.5</v>
      </c>
      <c r="T71" s="178">
        <f>IF(SUM($B$64:T64)+SUM($A$71:S71)&gt;0,0,SUM($B$64:T64)-SUM($A$71:S71))</f>
        <v>-140.625</v>
      </c>
      <c r="U71" s="178">
        <f>IF(SUM($B$64:U64)+SUM($A$71:T71)&gt;0,0,SUM($B$64:U64)-SUM($A$71:T71))</f>
        <v>-140.625</v>
      </c>
      <c r="V71" s="178">
        <f>IF(SUM($B$64:V64)+SUM($A$71:U71)&gt;0,0,SUM($B$64:V64)-SUM($A$71:U71))</f>
        <v>-147.65625</v>
      </c>
      <c r="W71" s="178">
        <f>IF(SUM($B$64:W64)+SUM($A$71:V71)&gt;0,0,SUM($B$64:W64)-SUM($A$71:V71))</f>
        <v>-147.65625</v>
      </c>
      <c r="X71" s="178">
        <f>IF(SUM($B$64:X64)+SUM($A$71:W71)&gt;0,0,SUM($B$64:X64)-SUM($A$71:W71))</f>
        <v>-149.4140625</v>
      </c>
      <c r="Y71" s="178">
        <f>IF(SUM($B$64:Y64)+SUM($A$71:X71)&gt;0,0,SUM($B$64:Y64)-SUM($A$71:X71))</f>
        <v>-149.4140625</v>
      </c>
      <c r="Z71" s="178">
        <f>IF(SUM($B$64:Z64)+SUM($A$71:Y71)&gt;0,0,SUM($B$64:Z64)-SUM($A$71:Y71))</f>
        <v>-149.853515625</v>
      </c>
      <c r="AA71" s="178">
        <f>IF(SUM($B$64:AA64)+SUM($A$71:Z71)&gt;0,0,SUM($B$64:AA64)-SUM($A$71:Z71))</f>
        <v>-149.853515625</v>
      </c>
      <c r="AB71" s="178">
        <f>IF(SUM($B$64:AB64)+SUM($A$71:AA71)&gt;0,0,SUM($B$64:AB64)-SUM($A$71:AA71))</f>
        <v>-149.96337890625</v>
      </c>
      <c r="AC71" s="178">
        <f>IF(SUM($B$64:AC64)+SUM($A$71:AB71)&gt;0,0,SUM($B$64:AC64)-SUM($A$71:AB71))</f>
        <v>-149.96337890625</v>
      </c>
      <c r="AD71" s="178">
        <f>IF(SUM($B$64:AD64)+SUM($A$71:AC71)&gt;0,0,SUM($B$64:AD64)-SUM($A$71:AC71))</f>
        <v>-149.9908447265625</v>
      </c>
      <c r="AE71" s="178">
        <f>IF(SUM($B$64:AE64)+SUM($A$71:AD71)&gt;0,0,SUM($B$64:AE64)-SUM($A$71:AD71))</f>
        <v>-149.9908447265625</v>
      </c>
      <c r="AF71" s="189">
        <f>IF(SUM($B$64:AF64)+SUM($A$71:AE71)&gt;0,0,SUM($B$64:AF64)-SUM($A$71:AE71))</f>
        <v>-149.99771118164063</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-15770.491803278688</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-3585.1083202499067</v>
      </c>
      <c r="C76" s="177">
        <f>C51+C64+C74</f>
        <v>450</v>
      </c>
      <c r="D76" s="177">
        <f>D51+D64+D74</f>
        <v>3646.6874008118398</v>
      </c>
      <c r="E76" s="177">
        <f t="shared" ref="E76:AF76" si="21">E51+E64+E74</f>
        <v>450</v>
      </c>
      <c r="F76" s="177">
        <f t="shared" si="21"/>
        <v>1249.1718502029598</v>
      </c>
      <c r="G76" s="177">
        <f t="shared" si="21"/>
        <v>450</v>
      </c>
      <c r="H76" s="177">
        <f t="shared" si="21"/>
        <v>515.93524332812694</v>
      </c>
      <c r="I76" s="177">
        <f t="shared" si="21"/>
        <v>450</v>
      </c>
      <c r="J76" s="177">
        <f t="shared" si="21"/>
        <v>450</v>
      </c>
      <c r="K76" s="177">
        <f t="shared" si="21"/>
        <v>450</v>
      </c>
      <c r="L76" s="177">
        <f t="shared" si="21"/>
        <v>450</v>
      </c>
      <c r="M76" s="177">
        <f t="shared" si="21"/>
        <v>450</v>
      </c>
      <c r="N76" s="177">
        <f t="shared" si="21"/>
        <v>450</v>
      </c>
      <c r="O76" s="177">
        <f t="shared" si="21"/>
        <v>450</v>
      </c>
      <c r="P76" s="177">
        <f t="shared" si="21"/>
        <v>450</v>
      </c>
      <c r="Q76" s="177">
        <f t="shared" si="21"/>
        <v>450</v>
      </c>
      <c r="R76" s="177">
        <f t="shared" si="21"/>
        <v>337.5</v>
      </c>
      <c r="S76" s="177">
        <f t="shared" si="21"/>
        <v>337.5</v>
      </c>
      <c r="T76" s="177">
        <f t="shared" si="21"/>
        <v>421.875</v>
      </c>
      <c r="U76" s="177">
        <f t="shared" si="21"/>
        <v>421.875</v>
      </c>
      <c r="V76" s="177">
        <f t="shared" si="21"/>
        <v>442.96875</v>
      </c>
      <c r="W76" s="177">
        <f t="shared" si="21"/>
        <v>442.96875</v>
      </c>
      <c r="X76" s="177">
        <f t="shared" si="21"/>
        <v>448.2421875</v>
      </c>
      <c r="Y76" s="177">
        <f t="shared" si="21"/>
        <v>448.2421875</v>
      </c>
      <c r="Z76" s="177">
        <f t="shared" si="21"/>
        <v>449.560546875</v>
      </c>
      <c r="AA76" s="177">
        <f t="shared" si="21"/>
        <v>449.560546875</v>
      </c>
      <c r="AB76" s="177">
        <f t="shared" si="21"/>
        <v>449.89013671875</v>
      </c>
      <c r="AC76" s="177">
        <f t="shared" si="21"/>
        <v>449.89013671875</v>
      </c>
      <c r="AD76" s="177">
        <f t="shared" si="21"/>
        <v>449.9725341796875</v>
      </c>
      <c r="AE76" s="177">
        <f t="shared" si="21"/>
        <v>449.9725341796875</v>
      </c>
      <c r="AF76" s="177">
        <f t="shared" si="21"/>
        <v>449.99313354492188</v>
      </c>
    </row>
    <row r="77" spans="1:32" s="137" customFormat="1" ht="14.25">
      <c r="A77" s="182" t="s">
        <v>346</v>
      </c>
      <c r="B77" s="177">
        <f>SUM($B$76:B76)</f>
        <v>-3585.1083202499067</v>
      </c>
      <c r="C77" s="177">
        <f>SUM($B$76:C76)</f>
        <v>-3135.1083202499067</v>
      </c>
      <c r="D77" s="177">
        <f>SUM($B$76:D76)</f>
        <v>511.5790805619331</v>
      </c>
      <c r="E77" s="177">
        <f>SUM($B$76:E76)</f>
        <v>961.5790805619331</v>
      </c>
      <c r="F77" s="177">
        <f>SUM($B$76:F76)</f>
        <v>2210.7509307648929</v>
      </c>
      <c r="G77" s="177">
        <f>SUM($B$76:G76)</f>
        <v>2660.7509307648929</v>
      </c>
      <c r="H77" s="177">
        <f>SUM($B$76:H76)</f>
        <v>3176.6861740930199</v>
      </c>
      <c r="I77" s="177">
        <f>SUM($B$76:I76)</f>
        <v>3626.6861740930199</v>
      </c>
      <c r="J77" s="177">
        <f>SUM($B$76:J76)</f>
        <v>4076.6861740930199</v>
      </c>
      <c r="K77" s="177">
        <f>SUM($B$76:K76)</f>
        <v>4526.6861740930199</v>
      </c>
      <c r="L77" s="177">
        <f>SUM($B$76:L76)</f>
        <v>4976.6861740930199</v>
      </c>
      <c r="M77" s="177">
        <f>SUM($B$76:M76)</f>
        <v>5426.6861740930199</v>
      </c>
      <c r="N77" s="177">
        <f>SUM($B$76:N76)</f>
        <v>5876.6861740930199</v>
      </c>
      <c r="O77" s="177">
        <f>SUM($B$76:O76)</f>
        <v>6326.6861740930199</v>
      </c>
      <c r="P77" s="177">
        <f>SUM($B$76:P76)</f>
        <v>6776.6861740930199</v>
      </c>
      <c r="Q77" s="177">
        <f>SUM($B$76:Q76)</f>
        <v>7226.6861740930199</v>
      </c>
      <c r="R77" s="177">
        <f>SUM($B$76:R76)</f>
        <v>7564.1861740930199</v>
      </c>
      <c r="S77" s="177">
        <f>SUM($B$76:S76)</f>
        <v>7901.6861740930199</v>
      </c>
      <c r="T77" s="177">
        <f>SUM($B$76:T76)</f>
        <v>8323.5611740930199</v>
      </c>
      <c r="U77" s="177">
        <f>SUM($B$76:U76)</f>
        <v>8745.4361740930199</v>
      </c>
      <c r="V77" s="177">
        <f>SUM($B$76:V76)</f>
        <v>9188.4049240930199</v>
      </c>
      <c r="W77" s="177">
        <f>SUM($B$76:W76)</f>
        <v>9631.3736740930199</v>
      </c>
      <c r="X77" s="177">
        <f>SUM($B$76:X76)</f>
        <v>10079.61586159302</v>
      </c>
      <c r="Y77" s="177">
        <f>SUM($B$76:Y76)</f>
        <v>10527.85804909302</v>
      </c>
      <c r="Z77" s="177">
        <f>SUM($B$76:Z76)</f>
        <v>10977.41859596802</v>
      </c>
      <c r="AA77" s="177">
        <f>SUM($B$76:AA76)</f>
        <v>11426.97914284302</v>
      </c>
      <c r="AB77" s="177">
        <f>SUM($B$76:AB76)</f>
        <v>11876.86927956177</v>
      </c>
      <c r="AC77" s="177">
        <f>SUM($B$76:AC76)</f>
        <v>12326.75941628052</v>
      </c>
      <c r="AD77" s="177">
        <f>SUM($B$76:AD76)</f>
        <v>12776.731950460207</v>
      </c>
      <c r="AE77" s="177">
        <f>SUM($B$76:AE76)</f>
        <v>13226.704484639895</v>
      </c>
      <c r="AF77" s="188">
        <f>SUM($B$76:AF76)</f>
        <v>13676.697618184817</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-3585.1083202499067</v>
      </c>
      <c r="C79" s="177">
        <f t="shared" ref="C79:AF79" si="23">C76*C78</f>
        <v>384.2541200580651</v>
      </c>
      <c r="D79" s="177">
        <f t="shared" si="23"/>
        <v>2658.9524726530349</v>
      </c>
      <c r="E79" s="177">
        <f t="shared" si="23"/>
        <v>280.17576785661703</v>
      </c>
      <c r="F79" s="177">
        <f t="shared" si="23"/>
        <v>664.11955011999225</v>
      </c>
      <c r="G79" s="177">
        <f t="shared" si="23"/>
        <v>204.2878834511468</v>
      </c>
      <c r="H79" s="177">
        <f t="shared" si="23"/>
        <v>200.00060504816071</v>
      </c>
      <c r="I79" s="177">
        <f t="shared" si="23"/>
        <v>148.95484946545025</v>
      </c>
      <c r="J79" s="177">
        <f t="shared" si="23"/>
        <v>127.19225468828473</v>
      </c>
      <c r="K79" s="177">
        <f t="shared" si="23"/>
        <v>108.60921756321812</v>
      </c>
      <c r="L79" s="177">
        <f t="shared" si="23"/>
        <v>92.741198499887375</v>
      </c>
      <c r="M79" s="177">
        <f t="shared" si="23"/>
        <v>79.191528050454593</v>
      </c>
      <c r="N79" s="177">
        <f t="shared" si="23"/>
        <v>67.6214909490689</v>
      </c>
      <c r="O79" s="177">
        <f t="shared" si="23"/>
        <v>57.741858892553068</v>
      </c>
      <c r="P79" s="177">
        <f t="shared" si="23"/>
        <v>49.305660398388753</v>
      </c>
      <c r="Q79" s="177">
        <f t="shared" si="23"/>
        <v>42.102007000588124</v>
      </c>
      <c r="R79" s="177">
        <f t="shared" si="23"/>
        <v>26.963116087815806</v>
      </c>
      <c r="S79" s="177">
        <f t="shared" si="23"/>
        <v>23.023752102993601</v>
      </c>
      <c r="T79" s="177">
        <f t="shared" si="23"/>
        <v>24.574921124363417</v>
      </c>
      <c r="U79" s="177">
        <f t="shared" si="23"/>
        <v>20.984477093641377</v>
      </c>
      <c r="V79" s="177">
        <f t="shared" si="23"/>
        <v>18.814534154490175</v>
      </c>
      <c r="W79" s="177">
        <f t="shared" si="23"/>
        <v>16.065693924080076</v>
      </c>
      <c r="X79" s="177">
        <f t="shared" si="23"/>
        <v>13.88177968156522</v>
      </c>
      <c r="Y79" s="177">
        <f t="shared" si="23"/>
        <v>11.85362452528838</v>
      </c>
      <c r="Z79" s="177">
        <f t="shared" si="23"/>
        <v>10.151556764438004</v>
      </c>
      <c r="AA79" s="177">
        <f t="shared" si="23"/>
        <v>8.6683944705302736</v>
      </c>
      <c r="AB79" s="177">
        <f t="shared" si="23"/>
        <v>7.4073517192735192</v>
      </c>
      <c r="AC79" s="177">
        <f t="shared" si="23"/>
        <v>6.3251231485556483</v>
      </c>
      <c r="AD79" s="177">
        <f t="shared" si="23"/>
        <v>5.4019994842615944</v>
      </c>
      <c r="AE79" s="177">
        <f t="shared" si="23"/>
        <v>4.6127567963979113</v>
      </c>
      <c r="AF79" s="188">
        <f t="shared" si="23"/>
        <v>3.939004324596918</v>
      </c>
    </row>
    <row r="80" spans="1:32" s="137" customFormat="1" ht="14.25">
      <c r="A80" s="176" t="s">
        <v>349</v>
      </c>
      <c r="B80" s="177">
        <f>SUM($B$79:B79)</f>
        <v>-3585.1083202499067</v>
      </c>
      <c r="C80" s="177">
        <f>SUM($B$79:C79)</f>
        <v>-3200.8542001918418</v>
      </c>
      <c r="D80" s="177">
        <f>SUM($B$79:D79)</f>
        <v>-541.90172753880688</v>
      </c>
      <c r="E80" s="177">
        <f>SUM($B$79:E79)</f>
        <v>-261.72595968218985</v>
      </c>
      <c r="F80" s="177">
        <f>SUM($B$79:F79)</f>
        <v>402.3935904378024</v>
      </c>
      <c r="G80" s="177">
        <f>SUM($B$79:G79)</f>
        <v>606.6814738889492</v>
      </c>
      <c r="H80" s="177">
        <f>SUM($B$79:H79)</f>
        <v>806.68207893710996</v>
      </c>
      <c r="I80" s="177">
        <f>SUM($B$79:I79)</f>
        <v>955.63692840256022</v>
      </c>
      <c r="J80" s="177">
        <f>SUM($B$79:J79)</f>
        <v>1082.8291830908449</v>
      </c>
      <c r="K80" s="177">
        <f>SUM($B$79:K79)</f>
        <v>1191.4384006540631</v>
      </c>
      <c r="L80" s="177">
        <f>SUM($B$79:L79)</f>
        <v>1284.1795991539504</v>
      </c>
      <c r="M80" s="177">
        <f>SUM($B$79:M79)</f>
        <v>1363.371127204405</v>
      </c>
      <c r="N80" s="177">
        <f>SUM($B$79:N79)</f>
        <v>1430.9926181534738</v>
      </c>
      <c r="O80" s="177">
        <f>SUM($B$79:O79)</f>
        <v>1488.7344770460268</v>
      </c>
      <c r="P80" s="177">
        <f>SUM($B$79:P79)</f>
        <v>1538.0401374444154</v>
      </c>
      <c r="Q80" s="177">
        <f>SUM($B$79:Q79)</f>
        <v>1580.1421444450036</v>
      </c>
      <c r="R80" s="177">
        <f>SUM($B$79:R79)</f>
        <v>1607.1052605328193</v>
      </c>
      <c r="S80" s="177">
        <f>SUM($B$79:S79)</f>
        <v>1630.1290126358128</v>
      </c>
      <c r="T80" s="177">
        <f>SUM($B$79:T79)</f>
        <v>1654.7039337601764</v>
      </c>
      <c r="U80" s="177">
        <f>SUM($B$79:U79)</f>
        <v>1675.6884108538177</v>
      </c>
      <c r="V80" s="177">
        <f>SUM($B$79:V79)</f>
        <v>1694.502945008308</v>
      </c>
      <c r="W80" s="177">
        <f>SUM($B$79:W79)</f>
        <v>1710.568638932388</v>
      </c>
      <c r="X80" s="177">
        <f>SUM($B$79:X79)</f>
        <v>1724.4504186139532</v>
      </c>
      <c r="Y80" s="177">
        <f>SUM($B$79:Y79)</f>
        <v>1736.3040431392415</v>
      </c>
      <c r="Z80" s="177">
        <f>SUM($B$79:Z79)</f>
        <v>1746.4555999036795</v>
      </c>
      <c r="AA80" s="177">
        <f>SUM($B$79:AA79)</f>
        <v>1755.1239943742098</v>
      </c>
      <c r="AB80" s="177">
        <f>SUM($B$79:AB79)</f>
        <v>1762.5313460934833</v>
      </c>
      <c r="AC80" s="177">
        <f>SUM($B$79:AC79)</f>
        <v>1768.8564692420389</v>
      </c>
      <c r="AD80" s="177">
        <f>SUM($B$79:AD79)</f>
        <v>1774.2584687263004</v>
      </c>
      <c r="AE80" s="177">
        <f>SUM($B$79:AE79)</f>
        <v>1778.8712255226983</v>
      </c>
      <c r="AF80" s="188">
        <f>SUM($B$79:AF79)</f>
        <v>1782.8102298472952</v>
      </c>
    </row>
    <row r="81" spans="1:32" s="137" customFormat="1" ht="14.25">
      <c r="A81" s="176" t="s">
        <v>350</v>
      </c>
      <c r="B81" s="193">
        <f>IF((ISERR(IRR($B$76:B76))),0,IF(IRR($B$76:B76)&lt;0,0,IRR($B$76:B76)))</f>
        <v>0</v>
      </c>
      <c r="C81" s="193">
        <f>IF((ISERR(IRR($B$76:C76))),0,IF(IRR($B$76:C76)&lt;0,0,IRR($B$76:C76)))</f>
        <v>0</v>
      </c>
      <c r="D81" s="193">
        <f>IF((ISERR(IRR($B$76:D76))),0,IF(IRR($B$76:D76)&lt;0,0,IRR($B$76:D76)))</f>
        <v>7.3262019754673099E-2</v>
      </c>
      <c r="E81" s="193">
        <f>IF((ISERR(IRR($B$76:E76))),0,IF(IRR($B$76:E76)&lt;0,0,IRR($B$76:E76)))</f>
        <v>0.12694708874271352</v>
      </c>
      <c r="F81" s="193">
        <f>IF((ISERR(IRR($B$76:F76))),0,IF(IRR($B$76:F76)&lt;0,0,IRR($B$76:F76)))</f>
        <v>0.22678236427400414</v>
      </c>
      <c r="G81" s="193">
        <f>IF((ISERR(IRR($B$76:G76))),0,IF(IRR($B$76:G76)&lt;0,0,IRR($B$76:G76)))</f>
        <v>0.24974847606156375</v>
      </c>
      <c r="H81" s="193">
        <f>IF((ISERR(IRR($B$76:H76))),0,IF(IRR($B$76:H76)&lt;0,0,IRR($B$76:H76)))</f>
        <v>0.26845970527870999</v>
      </c>
      <c r="I81" s="193">
        <f>IF((ISERR(IRR($B$76:I76))),0,IF(IRR($B$76:I76)&lt;0,0,IRR($B$76:I76)))</f>
        <v>0.28004972798236416</v>
      </c>
      <c r="J81" s="193">
        <f>IF((ISERR(IRR($B$76:J76))),0,IF(IRR($B$76:J76)&lt;0,0,IRR($B$76:J76)))</f>
        <v>0.2883878999519765</v>
      </c>
      <c r="K81" s="193">
        <f>IF((ISERR(IRR($B$76:K76))),0,IF(IRR($B$76:K76)&lt;0,0,IRR($B$76:K76)))</f>
        <v>0.29442809795366004</v>
      </c>
      <c r="L81" s="193">
        <f>IF((ISERR(IRR($B$76:L76))),0,IF(IRR($B$76:L76)&lt;0,0,IRR($B$76:L76)))</f>
        <v>0.29883519254588803</v>
      </c>
      <c r="M81" s="193">
        <f>IF((ISERR(IRR($B$76:M76))),0,IF(IRR($B$76:M76)&lt;0,0,IRR($B$76:M76)))</f>
        <v>0.30207251731034745</v>
      </c>
      <c r="N81" s="193">
        <f>IF((ISERR(IRR($B$76:N76))),0,IF(IRR($B$76:N76)&lt;0,0,IRR($B$76:N76)))</f>
        <v>0.30446496227169806</v>
      </c>
      <c r="O81" s="193">
        <f>IF((ISERR(IRR($B$76:O76))),0,IF(IRR($B$76:O76)&lt;0,0,IRR($B$76:O76)))</f>
        <v>0.3062423299050957</v>
      </c>
      <c r="P81" s="193">
        <f>IF((ISERR(IRR($B$76:P76))),0,IF(IRR($B$76:P76)&lt;0,0,IRR($B$76:P76)))</f>
        <v>0.30756868877706273</v>
      </c>
      <c r="Q81" s="193">
        <f>IF((ISERR(IRR($B$76:Q76))),0,IF(IRR($B$76:Q76)&lt;0,0,IRR($B$76:Q76)))</f>
        <v>0.30856224226431034</v>
      </c>
      <c r="R81" s="193">
        <f>IF((ISERR(IRR($B$76:R76))),0,IF(IRR($B$76:R76)&lt;0,0,IRR($B$76:R76)))</f>
        <v>0.30912325861878387</v>
      </c>
      <c r="S81" s="193">
        <f>IF((ISERR(IRR($B$76:S76))),0,IF(IRR($B$76:S76)&lt;0,0,IRR($B$76:S76)))</f>
        <v>0.30954743939517726</v>
      </c>
      <c r="T81" s="193">
        <f>IF((ISERR(IRR($B$76:T76))),0,IF(IRR($B$76:T76)&lt;0,0,IRR($B$76:T76)))</f>
        <v>0.30994861807420232</v>
      </c>
      <c r="U81" s="193">
        <f>IF((ISERR(IRR($B$76:U76))),0,IF(IRR($B$76:U76)&lt;0,0,IRR($B$76:U76)))</f>
        <v>0.31025232454497886</v>
      </c>
      <c r="V81" s="193">
        <f>IF((ISERR(IRR($B$76:V76))),0,IF(IRR($B$76:V76)&lt;0,0,IRR($B$76:V76)))</f>
        <v>0.3104940392029768</v>
      </c>
      <c r="W81" s="193">
        <f>IF((ISERR(IRR($B$76:W76))),0,IF(IRR($B$76:W76)&lt;0,0,IRR($B$76:W76)))</f>
        <v>0.31067744198606817</v>
      </c>
      <c r="X81" s="193">
        <f>IF((ISERR(IRR($B$76:X76))),0,IF(IRR($B$76:X76)&lt;0,0,IRR($B$76:X76)))</f>
        <v>0.31081839233914477</v>
      </c>
      <c r="Y81" s="193">
        <f>IF((ISERR(IRR($B$76:Y76))),0,IF(IRR($B$76:Y76)&lt;0,0,IRR($B$76:Y76)))</f>
        <v>0.31092552608005564</v>
      </c>
      <c r="Z81" s="193">
        <f>IF((ISERR(IRR($B$76:Z76))),0,IF(IRR($B$76:Z76)&lt;0,0,IRR($B$76:Z76)))</f>
        <v>0.3110072494349102</v>
      </c>
      <c r="AA81" s="193">
        <f>IF((ISERR(IRR($B$76:AA76))),0,IF(IRR($B$76:AA76)&lt;0,0,IRR($B$76:AA76)))</f>
        <v>0.31106943944917431</v>
      </c>
      <c r="AB81" s="193">
        <f>IF((ISERR(IRR($B$76:AB76))),0,IF(IRR($B$76:AB76)&lt;0,0,IRR($B$76:AB76)))</f>
        <v>0.31111682003904356</v>
      </c>
      <c r="AC81" s="193">
        <f>IF((ISERR(IRR($B$76:AC76))),0,IF(IRR($B$76:AC76)&lt;0,0,IRR($B$76:AC76)))</f>
        <v>0.3111529038656719</v>
      </c>
      <c r="AD81" s="193">
        <f>IF((ISERR(IRR($B$76:AD76))),0,IF(IRR($B$76:AD76)&lt;0,0,IRR($B$76:AD76)))</f>
        <v>0.31118039707589062</v>
      </c>
      <c r="AE81" s="193">
        <f>IF((ISERR(IRR($B$76:AE76))),0,IF(IRR($B$76:AE76)&lt;0,0,IRR($B$76:AE76)))</f>
        <v>0.31120134572142899</v>
      </c>
      <c r="AF81" s="194">
        <f>IF((ISERR(IRR($B$76:AF76))),0,IF(IRR($B$76:AF76)&lt;0,0,IRR($B$76:AF76)))</f>
        <v>0.31121731127923963</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3" t="s">
        <v>486</v>
      </c>
      <c r="B83" s="195">
        <f>IFERROR(MATCH(-1,B82:AF82),0)</f>
        <v>2</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4" t="s">
        <v>487</v>
      </c>
      <c r="B84" s="235">
        <f ca="1">IFERROR(IF(B83=0,IFERROR(IF(-B74/(B59+B64)=0,0.01,-B74/(B59+B64)),0.01),-OFFSET(B77,0,B83-1)/(-OFFSET(B77,0,B83-1)+OFFSET(B77,0,B83))),0)</f>
        <v>0.85971402965660193</v>
      </c>
      <c r="C84" s="235"/>
      <c r="D84" s="235"/>
      <c r="E84" s="235"/>
      <c r="F84" s="235"/>
      <c r="G84" s="235"/>
      <c r="H84" s="235"/>
      <c r="I84" s="235"/>
      <c r="J84" s="235"/>
      <c r="K84" s="235"/>
      <c r="L84" s="235"/>
      <c r="M84" s="235"/>
      <c r="N84" s="235"/>
      <c r="O84" s="235"/>
      <c r="P84" s="235"/>
      <c r="Q84" s="235"/>
      <c r="R84" s="235"/>
      <c r="S84" s="235"/>
      <c r="T84" s="235"/>
      <c r="U84" s="235"/>
      <c r="V84" s="235"/>
      <c r="W84" s="235"/>
      <c r="X84" s="235"/>
      <c r="Y84" s="235"/>
      <c r="Z84" s="235"/>
      <c r="AA84" s="235"/>
      <c r="AB84" s="235"/>
      <c r="AC84" s="235"/>
      <c r="AD84" s="235"/>
      <c r="AE84" s="235"/>
      <c r="AF84" s="235"/>
    </row>
    <row r="85" spans="1:32" s="137" customFormat="1" ht="14.25">
      <c r="A85" s="236" t="s">
        <v>352</v>
      </c>
      <c r="B85" s="235">
        <f>SIGN(B80)</f>
        <v>-1</v>
      </c>
      <c r="C85" s="235">
        <f t="shared" ref="C85:AF85" si="25">SIGN(C80)</f>
        <v>-1</v>
      </c>
      <c r="D85" s="235">
        <f t="shared" si="25"/>
        <v>-1</v>
      </c>
      <c r="E85" s="235">
        <f t="shared" si="25"/>
        <v>-1</v>
      </c>
      <c r="F85" s="235">
        <f t="shared" si="25"/>
        <v>1</v>
      </c>
      <c r="G85" s="235">
        <f t="shared" si="25"/>
        <v>1</v>
      </c>
      <c r="H85" s="235">
        <f t="shared" si="25"/>
        <v>1</v>
      </c>
      <c r="I85" s="235">
        <f t="shared" si="25"/>
        <v>1</v>
      </c>
      <c r="J85" s="235">
        <f t="shared" si="25"/>
        <v>1</v>
      </c>
      <c r="K85" s="235">
        <f t="shared" si="25"/>
        <v>1</v>
      </c>
      <c r="L85" s="235">
        <f t="shared" si="25"/>
        <v>1</v>
      </c>
      <c r="M85" s="235">
        <f t="shared" si="25"/>
        <v>1</v>
      </c>
      <c r="N85" s="235">
        <f t="shared" si="25"/>
        <v>1</v>
      </c>
      <c r="O85" s="235">
        <f t="shared" si="25"/>
        <v>1</v>
      </c>
      <c r="P85" s="235">
        <f t="shared" si="25"/>
        <v>1</v>
      </c>
      <c r="Q85" s="235">
        <f t="shared" si="25"/>
        <v>1</v>
      </c>
      <c r="R85" s="235">
        <f t="shared" si="25"/>
        <v>1</v>
      </c>
      <c r="S85" s="235">
        <f t="shared" si="25"/>
        <v>1</v>
      </c>
      <c r="T85" s="235">
        <f t="shared" si="25"/>
        <v>1</v>
      </c>
      <c r="U85" s="235">
        <f t="shared" si="25"/>
        <v>1</v>
      </c>
      <c r="V85" s="235">
        <f t="shared" si="25"/>
        <v>1</v>
      </c>
      <c r="W85" s="235">
        <f t="shared" si="25"/>
        <v>1</v>
      </c>
      <c r="X85" s="235">
        <f t="shared" si="25"/>
        <v>1</v>
      </c>
      <c r="Y85" s="235">
        <f t="shared" si="25"/>
        <v>1</v>
      </c>
      <c r="Z85" s="235">
        <f t="shared" si="25"/>
        <v>1</v>
      </c>
      <c r="AA85" s="235">
        <f t="shared" si="25"/>
        <v>1</v>
      </c>
      <c r="AB85" s="235">
        <f t="shared" si="25"/>
        <v>1</v>
      </c>
      <c r="AC85" s="235">
        <f t="shared" si="25"/>
        <v>1</v>
      </c>
      <c r="AD85" s="235">
        <f t="shared" si="25"/>
        <v>1</v>
      </c>
      <c r="AE85" s="235">
        <f t="shared" si="25"/>
        <v>1</v>
      </c>
      <c r="AF85" s="235">
        <f t="shared" si="25"/>
        <v>1</v>
      </c>
    </row>
    <row r="86" spans="1:32" s="137" customFormat="1" ht="15">
      <c r="A86" s="233" t="s">
        <v>486</v>
      </c>
      <c r="B86" s="195">
        <f>IFERROR(MATCH(-1,B85:AF85),0)</f>
        <v>4</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7" t="s">
        <v>487</v>
      </c>
      <c r="B87" s="185">
        <f ca="1">IFERROR(IF(B86=0,IFERROR(IF(-B74/(B59+B64)=0,0.01,-B74/(B59+B64)),0.01),-OFFSET(B80,0,B86-1)/(-OFFSET(B80,0,B86-1)+OFFSET(B80,0,B86))),0)</f>
        <v>0.39409464701784724</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8">
        <f>B15</f>
        <v>2029</v>
      </c>
      <c r="C89" s="196">
        <f>B89+1</f>
        <v>2030</v>
      </c>
      <c r="D89" s="196">
        <f t="shared" ref="D89:Q89" si="26">C89+1</f>
        <v>2031</v>
      </c>
      <c r="E89" s="196">
        <f t="shared" si="26"/>
        <v>2032</v>
      </c>
      <c r="F89" s="196">
        <f t="shared" si="26"/>
        <v>2033</v>
      </c>
      <c r="G89" s="196">
        <f t="shared" si="26"/>
        <v>2034</v>
      </c>
      <c r="H89" s="196">
        <f t="shared" si="26"/>
        <v>2035</v>
      </c>
      <c r="I89" s="196">
        <f t="shared" si="26"/>
        <v>2036</v>
      </c>
      <c r="J89" s="196">
        <f t="shared" si="26"/>
        <v>2037</v>
      </c>
      <c r="K89" s="196">
        <f t="shared" si="26"/>
        <v>2038</v>
      </c>
      <c r="L89" s="196">
        <f t="shared" si="26"/>
        <v>2039</v>
      </c>
      <c r="M89" s="196">
        <f t="shared" si="26"/>
        <v>2040</v>
      </c>
      <c r="N89" s="196">
        <f t="shared" si="26"/>
        <v>2041</v>
      </c>
      <c r="O89" s="196">
        <f t="shared" si="26"/>
        <v>2042</v>
      </c>
      <c r="P89" s="196">
        <f t="shared" si="26"/>
        <v>2043</v>
      </c>
      <c r="Q89" s="196">
        <f t="shared" si="26"/>
        <v>2044</v>
      </c>
    </row>
    <row r="90" spans="1:32" s="196" customFormat="1" ht="36.75" customHeight="1">
      <c r="A90" s="196" t="s">
        <v>353</v>
      </c>
      <c r="B90" s="239">
        <f>B77</f>
        <v>-3585.1083202499067</v>
      </c>
      <c r="C90" s="239">
        <f t="shared" ref="C90:Q90" si="27">C77</f>
        <v>-3135.1083202499067</v>
      </c>
      <c r="D90" s="239">
        <f t="shared" si="27"/>
        <v>511.5790805619331</v>
      </c>
      <c r="E90" s="239">
        <f t="shared" si="27"/>
        <v>961.5790805619331</v>
      </c>
      <c r="F90" s="239">
        <f t="shared" si="27"/>
        <v>2210.7509307648929</v>
      </c>
      <c r="G90" s="239">
        <f t="shared" si="27"/>
        <v>2660.7509307648929</v>
      </c>
      <c r="H90" s="239">
        <f t="shared" si="27"/>
        <v>3176.6861740930199</v>
      </c>
      <c r="I90" s="239">
        <f t="shared" si="27"/>
        <v>3626.6861740930199</v>
      </c>
      <c r="J90" s="239">
        <f t="shared" si="27"/>
        <v>4076.6861740930199</v>
      </c>
      <c r="K90" s="239">
        <f t="shared" si="27"/>
        <v>4526.6861740930199</v>
      </c>
      <c r="L90" s="239">
        <f t="shared" si="27"/>
        <v>4976.6861740930199</v>
      </c>
      <c r="M90" s="239">
        <f t="shared" si="27"/>
        <v>5426.6861740930199</v>
      </c>
      <c r="N90" s="239">
        <f t="shared" si="27"/>
        <v>5876.6861740930199</v>
      </c>
      <c r="O90" s="239">
        <f t="shared" si="27"/>
        <v>6326.6861740930199</v>
      </c>
      <c r="P90" s="239">
        <f t="shared" si="27"/>
        <v>6776.6861740930199</v>
      </c>
      <c r="Q90" s="239">
        <f t="shared" si="27"/>
        <v>7226.6861740930199</v>
      </c>
    </row>
    <row r="91" spans="1:32" s="196" customFormat="1" ht="36.75" customHeight="1"/>
    <row r="92" spans="1:32" s="196" customFormat="1" ht="36.75" customHeight="1">
      <c r="A92" s="196" t="s">
        <v>354</v>
      </c>
      <c r="B92" s="239">
        <f>B80</f>
        <v>-3585.1083202499067</v>
      </c>
      <c r="C92" s="239">
        <f t="shared" ref="C92:Q92" si="28">C80</f>
        <v>-3200.8542001918418</v>
      </c>
      <c r="D92" s="239">
        <f t="shared" si="28"/>
        <v>-541.90172753880688</v>
      </c>
      <c r="E92" s="239">
        <f t="shared" si="28"/>
        <v>-261.72595968218985</v>
      </c>
      <c r="F92" s="239">
        <f t="shared" si="28"/>
        <v>402.3935904378024</v>
      </c>
      <c r="G92" s="239">
        <f t="shared" si="28"/>
        <v>606.6814738889492</v>
      </c>
      <c r="H92" s="239">
        <f t="shared" si="28"/>
        <v>806.68207893710996</v>
      </c>
      <c r="I92" s="239">
        <f t="shared" si="28"/>
        <v>955.63692840256022</v>
      </c>
      <c r="J92" s="239">
        <f t="shared" si="28"/>
        <v>1082.8291830908449</v>
      </c>
      <c r="K92" s="239">
        <f t="shared" si="28"/>
        <v>1191.4384006540631</v>
      </c>
      <c r="L92" s="239">
        <f t="shared" si="28"/>
        <v>1284.1795991539504</v>
      </c>
      <c r="M92" s="239">
        <f t="shared" si="28"/>
        <v>1363.371127204405</v>
      </c>
      <c r="N92" s="239">
        <f t="shared" si="28"/>
        <v>1430.9926181534738</v>
      </c>
      <c r="O92" s="239">
        <f t="shared" si="28"/>
        <v>1488.7344770460268</v>
      </c>
      <c r="P92" s="239">
        <f t="shared" si="28"/>
        <v>1538.0401374444154</v>
      </c>
      <c r="Q92" s="239">
        <f t="shared" si="28"/>
        <v>1580.1421444450036</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ЭL2629_058</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ВЛ-0,4 кВ от ТП-38, г. Ковров (3,7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19">
        <v>1</v>
      </c>
      <c r="B24" s="220">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8" t="s">
        <v>455</v>
      </c>
      <c r="C26" s="96" t="s">
        <v>220</v>
      </c>
      <c r="D26" s="96" t="s">
        <v>220</v>
      </c>
      <c r="E26" s="222">
        <v>47133</v>
      </c>
      <c r="F26" s="222">
        <v>47163</v>
      </c>
      <c r="G26" s="96" t="s">
        <v>220</v>
      </c>
      <c r="H26" s="96" t="s">
        <v>220</v>
      </c>
      <c r="I26" s="96" t="s">
        <v>220</v>
      </c>
      <c r="J26" s="118" t="s">
        <v>220</v>
      </c>
    </row>
    <row r="27" spans="1:10" ht="31.5">
      <c r="A27" s="117" t="s">
        <v>146</v>
      </c>
      <c r="B27" s="248" t="s">
        <v>174</v>
      </c>
      <c r="C27" s="96" t="s">
        <v>220</v>
      </c>
      <c r="D27" s="96" t="s">
        <v>220</v>
      </c>
      <c r="E27" s="222">
        <v>47163</v>
      </c>
      <c r="F27" s="222">
        <v>47170</v>
      </c>
      <c r="G27" s="96" t="s">
        <v>220</v>
      </c>
      <c r="H27" s="96" t="s">
        <v>220</v>
      </c>
      <c r="I27" s="96" t="s">
        <v>220</v>
      </c>
      <c r="J27" s="118" t="s">
        <v>220</v>
      </c>
    </row>
    <row r="28" spans="1:10" ht="31.5">
      <c r="A28" s="117" t="s">
        <v>145</v>
      </c>
      <c r="B28" s="248" t="s">
        <v>456</v>
      </c>
      <c r="C28" s="96" t="s">
        <v>220</v>
      </c>
      <c r="D28" s="96" t="s">
        <v>220</v>
      </c>
      <c r="E28" s="222">
        <v>47170</v>
      </c>
      <c r="F28" s="222">
        <v>47230</v>
      </c>
      <c r="G28" s="96" t="s">
        <v>220</v>
      </c>
      <c r="H28" s="96" t="s">
        <v>220</v>
      </c>
      <c r="I28" s="96" t="s">
        <v>220</v>
      </c>
      <c r="J28" s="118" t="s">
        <v>220</v>
      </c>
    </row>
    <row r="29" spans="1:10" ht="31.5">
      <c r="A29" s="117" t="s">
        <v>144</v>
      </c>
      <c r="B29" s="248" t="s">
        <v>457</v>
      </c>
      <c r="C29" s="96" t="s">
        <v>220</v>
      </c>
      <c r="D29" s="96" t="s">
        <v>220</v>
      </c>
      <c r="E29" s="222">
        <v>47230</v>
      </c>
      <c r="F29" s="222">
        <v>47238</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9" t="s">
        <v>458</v>
      </c>
      <c r="C31" s="96" t="s">
        <v>220</v>
      </c>
      <c r="D31" s="96" t="s">
        <v>220</v>
      </c>
      <c r="E31" s="222">
        <v>47239</v>
      </c>
      <c r="F31" s="222">
        <v>47269</v>
      </c>
      <c r="G31" s="96" t="s">
        <v>220</v>
      </c>
      <c r="H31" s="96">
        <v>0</v>
      </c>
      <c r="I31" s="96" t="s">
        <v>220</v>
      </c>
      <c r="J31" s="118" t="s">
        <v>220</v>
      </c>
    </row>
    <row r="32" spans="1:10" ht="47.25">
      <c r="A32" s="117" t="s">
        <v>141</v>
      </c>
      <c r="B32" s="249" t="s">
        <v>459</v>
      </c>
      <c r="C32" s="96" t="s">
        <v>220</v>
      </c>
      <c r="D32" s="96" t="s">
        <v>220</v>
      </c>
      <c r="E32" s="222">
        <v>47230</v>
      </c>
      <c r="F32" s="222">
        <v>47260</v>
      </c>
      <c r="G32" s="96">
        <v>0</v>
      </c>
      <c r="H32" s="96">
        <v>0</v>
      </c>
      <c r="I32" s="96" t="s">
        <v>220</v>
      </c>
      <c r="J32" s="118" t="s">
        <v>220</v>
      </c>
    </row>
    <row r="33" spans="1:10" ht="31.5">
      <c r="A33" s="117" t="s">
        <v>460</v>
      </c>
      <c r="B33" s="249" t="s">
        <v>461</v>
      </c>
      <c r="C33" s="96" t="s">
        <v>220</v>
      </c>
      <c r="D33" s="96" t="s">
        <v>220</v>
      </c>
      <c r="E33" s="222">
        <v>47260</v>
      </c>
      <c r="F33" s="222">
        <v>47267</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9" t="s">
        <v>462</v>
      </c>
      <c r="C35" s="96" t="s">
        <v>220</v>
      </c>
      <c r="D35" s="96" t="s">
        <v>220</v>
      </c>
      <c r="E35" s="222">
        <v>47267</v>
      </c>
      <c r="F35" s="222">
        <v>47361</v>
      </c>
      <c r="G35" s="96" t="s">
        <v>220</v>
      </c>
      <c r="H35" s="96">
        <v>0</v>
      </c>
      <c r="I35" s="96" t="s">
        <v>220</v>
      </c>
      <c r="J35" s="118" t="s">
        <v>220</v>
      </c>
    </row>
    <row r="36" spans="1:10">
      <c r="A36" s="117" t="s">
        <v>139</v>
      </c>
      <c r="B36" s="249" t="s">
        <v>463</v>
      </c>
      <c r="C36" s="96" t="s">
        <v>220</v>
      </c>
      <c r="D36" s="96" t="s">
        <v>220</v>
      </c>
      <c r="E36" s="222">
        <v>47345</v>
      </c>
      <c r="F36" s="222">
        <v>47361</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9" t="s">
        <v>464</v>
      </c>
      <c r="C38" s="96" t="s">
        <v>220</v>
      </c>
      <c r="D38" s="96" t="s">
        <v>220</v>
      </c>
      <c r="E38" s="222">
        <v>47331</v>
      </c>
      <c r="F38" s="222">
        <v>47452</v>
      </c>
      <c r="G38" s="96" t="s">
        <v>220</v>
      </c>
      <c r="H38" s="96">
        <v>0</v>
      </c>
      <c r="I38" s="96" t="s">
        <v>220</v>
      </c>
      <c r="J38" s="118" t="s">
        <v>220</v>
      </c>
    </row>
    <row r="39" spans="1:10">
      <c r="A39" s="117" t="s">
        <v>136</v>
      </c>
      <c r="B39" s="249" t="s">
        <v>465</v>
      </c>
      <c r="C39" s="96" t="s">
        <v>220</v>
      </c>
      <c r="D39" s="96" t="s">
        <v>220</v>
      </c>
      <c r="E39" s="222">
        <v>47331</v>
      </c>
      <c r="F39" s="222">
        <v>47482</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C15" zoomScale="70" zoomScaleNormal="70" zoomScaleSheetLayoutView="70" workbookViewId="0">
      <selection activeCell="V64" sqref="V64"/>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ЭL2629_058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ВЛ-0,4 кВ от ТП-38, г. Ковров (3,7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466</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19">
        <v>1</v>
      </c>
      <c r="B23" s="220">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48</v>
      </c>
      <c r="Y23" s="220">
        <v>49</v>
      </c>
    </row>
    <row r="24" spans="1:25" ht="47.25" customHeight="1">
      <c r="A24" s="121">
        <v>1</v>
      </c>
      <c r="B24" s="122" t="s">
        <v>129</v>
      </c>
      <c r="C24" s="123">
        <f>SUM(C25:C29)</f>
        <v>0</v>
      </c>
      <c r="D24" s="123">
        <f>SUM(D25:D29)</f>
        <v>19.239999999999998</v>
      </c>
      <c r="E24" s="123">
        <f t="shared" ref="E24:J24" si="0">SUM(E25:E29)</f>
        <v>0</v>
      </c>
      <c r="F24" s="123">
        <f t="shared" si="0"/>
        <v>19.239999999999998</v>
      </c>
      <c r="G24" s="123">
        <v>0</v>
      </c>
      <c r="H24" s="123">
        <f t="shared" si="0"/>
        <v>0</v>
      </c>
      <c r="I24" s="123" t="s">
        <v>220</v>
      </c>
      <c r="J24" s="123">
        <f t="shared" si="0"/>
        <v>0</v>
      </c>
      <c r="K24" s="123" t="s">
        <v>220</v>
      </c>
      <c r="L24" s="123">
        <f t="shared" ref="L24" si="1">SUM(L25:L29)</f>
        <v>0</v>
      </c>
      <c r="M24" s="123" t="s">
        <v>220</v>
      </c>
      <c r="N24" s="123">
        <f t="shared" ref="N24" si="2">SUM(N25:N29)</f>
        <v>0</v>
      </c>
      <c r="O24" s="123" t="s">
        <v>220</v>
      </c>
      <c r="P24" s="123">
        <v>0</v>
      </c>
      <c r="Q24" s="123" t="s">
        <v>220</v>
      </c>
      <c r="R24" s="123">
        <v>0</v>
      </c>
      <c r="S24" s="123" t="s">
        <v>220</v>
      </c>
      <c r="T24" s="123">
        <v>0</v>
      </c>
      <c r="U24" s="123" t="s">
        <v>220</v>
      </c>
      <c r="V24" s="123">
        <v>19.239999999999998</v>
      </c>
      <c r="W24" s="123" t="s">
        <v>289</v>
      </c>
      <c r="X24" s="123" t="str">
        <f>IF(SUM(H24,L24,P24,T24)=0,"нд",SUM(H24,L24,P24,T24))</f>
        <v>нд</v>
      </c>
      <c r="Y24" s="123">
        <f>IF(SUM(J24,N24,R24,V24)=0,"нд",SUM(J24,N24,R24,V24))</f>
        <v>19.239999999999998</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3" t="str">
        <f t="shared" ref="X25:X26" si="3">IF(SUM(H25,L25,P25,T25)=0,"нд",SUM(H25,L25,P25,T25))</f>
        <v>нд</v>
      </c>
      <c r="Y25" s="223"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3" t="str">
        <f t="shared" si="3"/>
        <v>нд</v>
      </c>
      <c r="Y26" s="223" t="str">
        <f t="shared" si="4"/>
        <v>нд</v>
      </c>
    </row>
    <row r="27" spans="1:25" ht="31.5">
      <c r="A27" s="124" t="s">
        <v>124</v>
      </c>
      <c r="B27" s="23" t="s">
        <v>173</v>
      </c>
      <c r="C27" s="98">
        <v>0</v>
      </c>
      <c r="D27" s="98">
        <v>19.239999999999998</v>
      </c>
      <c r="E27" s="98">
        <v>0</v>
      </c>
      <c r="F27" s="98">
        <v>19.239999999999998</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19.239999999999998</v>
      </c>
      <c r="W27" s="98" t="s">
        <v>289</v>
      </c>
      <c r="X27" s="223" t="str">
        <f>IF(SUM(H27,L27,P27,T27)=0,"нд",SUM(H27,L27,P27,T27))</f>
        <v>нд</v>
      </c>
      <c r="Y27" s="223">
        <f>IF(SUM(J27,N27,R27,V27)=0,"нд",SUM(J27,N27,R27,V27))</f>
        <v>19.239999999999998</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3" t="str">
        <f t="shared" ref="X28:X29" si="5">IF(SUM(H28,L28,P28,T28)=0,"нд",SUM(H28,L28,P28,T28))</f>
        <v>нд</v>
      </c>
      <c r="Y28" s="223"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3" t="str">
        <f t="shared" si="5"/>
        <v>нд</v>
      </c>
      <c r="Y29" s="223" t="str">
        <f t="shared" si="6"/>
        <v>нд</v>
      </c>
    </row>
    <row r="30" spans="1:25" ht="47.25">
      <c r="A30" s="121" t="s">
        <v>59</v>
      </c>
      <c r="B30" s="122" t="s">
        <v>119</v>
      </c>
      <c r="C30" s="123">
        <f>SUM(C31:C32)</f>
        <v>0</v>
      </c>
      <c r="D30" s="123">
        <f t="shared" ref="D30:F30" si="7">SUM(D31:D32)</f>
        <v>15.770491803278688</v>
      </c>
      <c r="E30" s="123">
        <f t="shared" si="7"/>
        <v>0</v>
      </c>
      <c r="F30" s="123">
        <f t="shared" si="7"/>
        <v>15.770491803278688</v>
      </c>
      <c r="G30" s="123">
        <v>0</v>
      </c>
      <c r="H30" s="123">
        <f>SUM(H31:H32)</f>
        <v>0</v>
      </c>
      <c r="I30" s="123" t="s">
        <v>220</v>
      </c>
      <c r="J30" s="123">
        <f t="shared" ref="J30" si="8">SUM(J31:J32)</f>
        <v>0</v>
      </c>
      <c r="K30" s="123" t="s">
        <v>220</v>
      </c>
      <c r="L30" s="123">
        <f>SUM(L31:L32)</f>
        <v>0</v>
      </c>
      <c r="M30" s="123" t="s">
        <v>220</v>
      </c>
      <c r="N30" s="123">
        <f t="shared" ref="N30" si="9">SUM(N31:N32)</f>
        <v>0</v>
      </c>
      <c r="O30" s="123" t="s">
        <v>220</v>
      </c>
      <c r="P30" s="123">
        <v>0</v>
      </c>
      <c r="Q30" s="123" t="s">
        <v>220</v>
      </c>
      <c r="R30" s="123">
        <v>0</v>
      </c>
      <c r="S30" s="123" t="s">
        <v>220</v>
      </c>
      <c r="T30" s="123">
        <v>0</v>
      </c>
      <c r="U30" s="123" t="s">
        <v>220</v>
      </c>
      <c r="V30" s="123">
        <v>15.770491803278688</v>
      </c>
      <c r="W30" s="123" t="s">
        <v>289</v>
      </c>
      <c r="X30" s="123" t="str">
        <f>IF(SUM(H30,L30,P30,T30)=0,"нд",SUM(H30,L30,P30,T30))</f>
        <v>нд</v>
      </c>
      <c r="Y30" s="123">
        <f>IF(SUM(J30,N30,R30,V30)=0,"нд",SUM(J30,N30,R30,V30))</f>
        <v>15.770491803278688</v>
      </c>
    </row>
    <row r="31" spans="1:25">
      <c r="A31" s="125" t="s">
        <v>118</v>
      </c>
      <c r="B31" s="23" t="s">
        <v>117</v>
      </c>
      <c r="C31" s="98">
        <v>0</v>
      </c>
      <c r="D31" s="98">
        <v>1.5770491803278688</v>
      </c>
      <c r="E31" s="98">
        <v>0</v>
      </c>
      <c r="F31" s="98">
        <v>1.5770491803278688</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1.5770491803278688</v>
      </c>
      <c r="W31" s="98" t="s">
        <v>220</v>
      </c>
      <c r="X31" s="223" t="str">
        <f>IF(SUM(H31,L31,P31,T31)=0,"нд",SUM(H31,L31,P31,T31))</f>
        <v>нд</v>
      </c>
      <c r="Y31" s="223">
        <f>IF(SUM(J31,N31,R31,V31)=0,"нд",SUM(J31,N31,R31,V31))</f>
        <v>1.5770491803278688</v>
      </c>
    </row>
    <row r="32" spans="1:25" ht="31.5">
      <c r="A32" s="125" t="s">
        <v>116</v>
      </c>
      <c r="B32" s="23" t="s">
        <v>115</v>
      </c>
      <c r="C32" s="98">
        <v>0</v>
      </c>
      <c r="D32" s="98">
        <v>14.193442622950819</v>
      </c>
      <c r="E32" s="98">
        <v>0</v>
      </c>
      <c r="F32" s="98">
        <v>14.193442622950819</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14.193442622950819</v>
      </c>
      <c r="W32" s="98" t="s">
        <v>289</v>
      </c>
      <c r="X32" s="223" t="str">
        <f>IF(SUM(H32,L32,P32,T32)=0,"нд",SUM(H32,L32,P32,T32))</f>
        <v>нд</v>
      </c>
      <c r="Y32" s="223">
        <f>IF(SUM(J32,N32,R32,V32)=0,"нд",SUM(J32,N32,R32,V32))</f>
        <v>14.193442622950819</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3" t="str">
        <f>IF(SUM(H33,L33,P33,T33)=0,"нд",SUM(H33,L33,P33,T33))</f>
        <v>нд</v>
      </c>
      <c r="Y33" s="223"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3" t="str">
        <f>IF(SUM(H34,L34,P34,T34)=0,"нд",SUM(H34,L34,P34,T34))</f>
        <v>нд</v>
      </c>
      <c r="Y34" s="223"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3" t="str">
        <f t="shared" ref="X36:X42" si="10">IF(SUM(H36,L36,P36,T36)=0,"нд",SUM(H36,L36,P36,T36))</f>
        <v>нд</v>
      </c>
      <c r="Y36" s="223" t="str">
        <f t="shared" ref="Y36:Y41" si="11">IF(SUM(J36,N36,R36,V36)=0,"нд",SUM(J36,N36,R36,V36))</f>
        <v>нд</v>
      </c>
    </row>
    <row r="37" spans="1:25">
      <c r="A37" s="124" t="s">
        <v>107</v>
      </c>
      <c r="B37" s="31" t="s">
        <v>97</v>
      </c>
      <c r="C37" s="98">
        <v>0</v>
      </c>
      <c r="D37" s="98">
        <v>0</v>
      </c>
      <c r="E37" s="98">
        <v>0</v>
      </c>
      <c r="F37" s="98">
        <v>0</v>
      </c>
      <c r="G37" s="98">
        <v>0</v>
      </c>
      <c r="H37" s="98">
        <v>0</v>
      </c>
      <c r="I37" s="98" t="s">
        <v>220</v>
      </c>
      <c r="J37" s="98">
        <v>0</v>
      </c>
      <c r="K37" s="98" t="s">
        <v>220</v>
      </c>
      <c r="L37" s="98">
        <v>0</v>
      </c>
      <c r="M37" s="98" t="s">
        <v>220</v>
      </c>
      <c r="N37" s="98">
        <v>0</v>
      </c>
      <c r="O37" s="98" t="s">
        <v>220</v>
      </c>
      <c r="P37" s="98">
        <v>0</v>
      </c>
      <c r="Q37" s="98" t="s">
        <v>220</v>
      </c>
      <c r="R37" s="98">
        <v>0</v>
      </c>
      <c r="S37" s="98" t="s">
        <v>220</v>
      </c>
      <c r="T37" s="98">
        <v>0</v>
      </c>
      <c r="U37" s="98" t="s">
        <v>220</v>
      </c>
      <c r="V37" s="98">
        <v>0</v>
      </c>
      <c r="W37" s="98" t="s">
        <v>220</v>
      </c>
      <c r="X37" s="223" t="str">
        <f t="shared" si="10"/>
        <v>нд</v>
      </c>
      <c r="Y37" s="223" t="str">
        <f t="shared" si="11"/>
        <v>нд</v>
      </c>
    </row>
    <row r="38" spans="1:25">
      <c r="A38" s="124" t="s">
        <v>106</v>
      </c>
      <c r="B38" s="31" t="s">
        <v>95</v>
      </c>
      <c r="C38" s="98">
        <v>0</v>
      </c>
      <c r="D38" s="98">
        <v>0</v>
      </c>
      <c r="E38" s="98">
        <v>0</v>
      </c>
      <c r="F38" s="98">
        <v>0</v>
      </c>
      <c r="G38" s="98">
        <v>0</v>
      </c>
      <c r="H38" s="98">
        <v>0</v>
      </c>
      <c r="I38" s="98" t="s">
        <v>220</v>
      </c>
      <c r="J38" s="98">
        <v>0</v>
      </c>
      <c r="K38" s="98" t="s">
        <v>220</v>
      </c>
      <c r="L38" s="98">
        <v>0</v>
      </c>
      <c r="M38" s="98" t="s">
        <v>220</v>
      </c>
      <c r="N38" s="98">
        <v>0</v>
      </c>
      <c r="O38" s="98" t="s">
        <v>220</v>
      </c>
      <c r="P38" s="98">
        <v>0</v>
      </c>
      <c r="Q38" s="98" t="s">
        <v>220</v>
      </c>
      <c r="R38" s="98">
        <v>0</v>
      </c>
      <c r="S38" s="98" t="s">
        <v>220</v>
      </c>
      <c r="T38" s="98">
        <v>0</v>
      </c>
      <c r="U38" s="98" t="s">
        <v>220</v>
      </c>
      <c r="V38" s="98">
        <v>0</v>
      </c>
      <c r="W38" s="98" t="s">
        <v>220</v>
      </c>
      <c r="X38" s="223" t="str">
        <f t="shared" si="10"/>
        <v>нд</v>
      </c>
      <c r="Y38" s="223" t="str">
        <f t="shared" si="11"/>
        <v>нд</v>
      </c>
    </row>
    <row r="39" spans="1:25" ht="31.5">
      <c r="A39" s="124" t="s">
        <v>105</v>
      </c>
      <c r="B39" s="23" t="s">
        <v>93</v>
      </c>
      <c r="C39" s="98">
        <v>0</v>
      </c>
      <c r="D39" s="98">
        <v>3.7</v>
      </c>
      <c r="E39" s="98">
        <v>0</v>
      </c>
      <c r="F39" s="98">
        <v>3.7</v>
      </c>
      <c r="G39" s="98">
        <v>0</v>
      </c>
      <c r="H39" s="98">
        <v>0</v>
      </c>
      <c r="I39" s="98" t="s">
        <v>220</v>
      </c>
      <c r="J39" s="98">
        <v>0</v>
      </c>
      <c r="K39" s="98" t="s">
        <v>220</v>
      </c>
      <c r="L39" s="98" t="s">
        <v>220</v>
      </c>
      <c r="M39" s="98" t="s">
        <v>220</v>
      </c>
      <c r="N39" s="98">
        <v>0</v>
      </c>
      <c r="O39" s="98" t="s">
        <v>220</v>
      </c>
      <c r="P39" s="98">
        <v>0</v>
      </c>
      <c r="Q39" s="98" t="s">
        <v>220</v>
      </c>
      <c r="R39" s="98">
        <v>0</v>
      </c>
      <c r="S39" s="98" t="s">
        <v>220</v>
      </c>
      <c r="T39" s="98" t="s">
        <v>220</v>
      </c>
      <c r="U39" s="98" t="s">
        <v>220</v>
      </c>
      <c r="V39" s="98">
        <v>3.7</v>
      </c>
      <c r="W39" s="98" t="s">
        <v>289</v>
      </c>
      <c r="X39" s="223" t="str">
        <f t="shared" si="10"/>
        <v>нд</v>
      </c>
      <c r="Y39" s="223">
        <f t="shared" si="11"/>
        <v>3.7</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3" t="str">
        <f t="shared" si="10"/>
        <v>нд</v>
      </c>
      <c r="Y40" s="223" t="str">
        <f t="shared" si="11"/>
        <v>нд</v>
      </c>
    </row>
    <row r="41" spans="1:25">
      <c r="A41" s="124" t="s">
        <v>103</v>
      </c>
      <c r="B41" s="23" t="s">
        <v>89</v>
      </c>
      <c r="C41" s="98" t="s">
        <v>220</v>
      </c>
      <c r="D41" s="98" t="s">
        <v>220</v>
      </c>
      <c r="E41" s="98" t="s">
        <v>220</v>
      </c>
      <c r="F41" s="98" t="s">
        <v>220</v>
      </c>
      <c r="G41" s="98" t="s">
        <v>220</v>
      </c>
      <c r="H41" s="98" t="s">
        <v>220</v>
      </c>
      <c r="I41" s="98" t="s">
        <v>220</v>
      </c>
      <c r="J41" s="98" t="s">
        <v>220</v>
      </c>
      <c r="K41" s="98" t="s">
        <v>220</v>
      </c>
      <c r="L41" s="98" t="s">
        <v>220</v>
      </c>
      <c r="M41" s="98" t="s">
        <v>220</v>
      </c>
      <c r="N41" s="98" t="s">
        <v>220</v>
      </c>
      <c r="O41" s="98" t="s">
        <v>220</v>
      </c>
      <c r="P41" s="98" t="s">
        <v>220</v>
      </c>
      <c r="Q41" s="98" t="s">
        <v>220</v>
      </c>
      <c r="R41" s="98" t="s">
        <v>220</v>
      </c>
      <c r="S41" s="98" t="s">
        <v>220</v>
      </c>
      <c r="T41" s="98" t="s">
        <v>220</v>
      </c>
      <c r="U41" s="98" t="s">
        <v>220</v>
      </c>
      <c r="V41" s="98" t="s">
        <v>220</v>
      </c>
      <c r="W41" s="98" t="s">
        <v>220</v>
      </c>
      <c r="X41" s="223" t="str">
        <f t="shared" si="10"/>
        <v>нд</v>
      </c>
      <c r="Y41" s="223" t="str">
        <f t="shared" si="11"/>
        <v>нд</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3" t="str">
        <f t="shared" si="10"/>
        <v>нд</v>
      </c>
      <c r="Y42" s="223"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3" t="str">
        <f t="shared" ref="X44:X50" si="12">IF(SUM(H44,L44,P44,T44)=0,"нд",SUM(H44,L44,P44,T44))</f>
        <v>нд</v>
      </c>
      <c r="Y44" s="223" t="str">
        <f t="shared" ref="Y44:Y50" si="13">IF(SUM(J44,N44,R44,V44)=0,"нд",SUM(J44,N44,R44,V44))</f>
        <v>нд</v>
      </c>
    </row>
    <row r="45" spans="1:25">
      <c r="A45" s="124" t="s">
        <v>98</v>
      </c>
      <c r="B45" s="23" t="s">
        <v>97</v>
      </c>
      <c r="C45" s="98">
        <v>0</v>
      </c>
      <c r="D45" s="98">
        <v>0</v>
      </c>
      <c r="E45" s="98">
        <v>0</v>
      </c>
      <c r="F45" s="98">
        <v>0</v>
      </c>
      <c r="G45" s="98">
        <v>0</v>
      </c>
      <c r="H45" s="98">
        <v>0</v>
      </c>
      <c r="I45" s="98" t="s">
        <v>220</v>
      </c>
      <c r="J45" s="98">
        <v>0</v>
      </c>
      <c r="K45" s="98" t="s">
        <v>220</v>
      </c>
      <c r="L45" s="98">
        <v>0</v>
      </c>
      <c r="M45" s="98" t="s">
        <v>220</v>
      </c>
      <c r="N45" s="98">
        <v>0</v>
      </c>
      <c r="O45" s="98" t="s">
        <v>220</v>
      </c>
      <c r="P45" s="98">
        <v>0</v>
      </c>
      <c r="Q45" s="98" t="s">
        <v>220</v>
      </c>
      <c r="R45" s="98">
        <v>0</v>
      </c>
      <c r="S45" s="98" t="s">
        <v>220</v>
      </c>
      <c r="T45" s="98">
        <v>0</v>
      </c>
      <c r="U45" s="98" t="s">
        <v>220</v>
      </c>
      <c r="V45" s="98">
        <v>0</v>
      </c>
      <c r="W45" s="98" t="s">
        <v>220</v>
      </c>
      <c r="X45" s="223" t="str">
        <f t="shared" si="12"/>
        <v>нд</v>
      </c>
      <c r="Y45" s="223" t="str">
        <f t="shared" si="13"/>
        <v>нд</v>
      </c>
    </row>
    <row r="46" spans="1:25">
      <c r="A46" s="124" t="s">
        <v>96</v>
      </c>
      <c r="B46" s="23" t="s">
        <v>95</v>
      </c>
      <c r="C46" s="98">
        <v>0</v>
      </c>
      <c r="D46" s="98">
        <v>0</v>
      </c>
      <c r="E46" s="98">
        <v>0</v>
      </c>
      <c r="F46" s="98">
        <v>0</v>
      </c>
      <c r="G46" s="98">
        <v>0</v>
      </c>
      <c r="H46" s="98">
        <v>0</v>
      </c>
      <c r="I46" s="98" t="s">
        <v>220</v>
      </c>
      <c r="J46" s="98">
        <v>0</v>
      </c>
      <c r="K46" s="98" t="s">
        <v>220</v>
      </c>
      <c r="L46" s="98">
        <v>0</v>
      </c>
      <c r="M46" s="98" t="s">
        <v>220</v>
      </c>
      <c r="N46" s="98">
        <v>0</v>
      </c>
      <c r="O46" s="98" t="s">
        <v>220</v>
      </c>
      <c r="P46" s="98">
        <v>0</v>
      </c>
      <c r="Q46" s="98" t="s">
        <v>220</v>
      </c>
      <c r="R46" s="98">
        <v>0</v>
      </c>
      <c r="S46" s="98" t="s">
        <v>220</v>
      </c>
      <c r="T46" s="98">
        <v>0</v>
      </c>
      <c r="U46" s="98" t="s">
        <v>220</v>
      </c>
      <c r="V46" s="98">
        <v>0</v>
      </c>
      <c r="W46" s="98" t="s">
        <v>220</v>
      </c>
      <c r="X46" s="223" t="str">
        <f t="shared" si="12"/>
        <v>нд</v>
      </c>
      <c r="Y46" s="223" t="str">
        <f t="shared" si="13"/>
        <v>нд</v>
      </c>
    </row>
    <row r="47" spans="1:25" ht="31.5">
      <c r="A47" s="124" t="s">
        <v>94</v>
      </c>
      <c r="B47" s="23" t="s">
        <v>93</v>
      </c>
      <c r="C47" s="98">
        <v>0</v>
      </c>
      <c r="D47" s="98">
        <v>3.7</v>
      </c>
      <c r="E47" s="98">
        <v>0</v>
      </c>
      <c r="F47" s="98">
        <v>3.7</v>
      </c>
      <c r="G47" s="98">
        <v>0</v>
      </c>
      <c r="H47" s="98">
        <v>0</v>
      </c>
      <c r="I47" s="98" t="s">
        <v>220</v>
      </c>
      <c r="J47" s="98">
        <v>0</v>
      </c>
      <c r="K47" s="98" t="s">
        <v>220</v>
      </c>
      <c r="L47" s="98">
        <v>0</v>
      </c>
      <c r="M47" s="98" t="s">
        <v>220</v>
      </c>
      <c r="N47" s="98">
        <v>0</v>
      </c>
      <c r="O47" s="98" t="s">
        <v>220</v>
      </c>
      <c r="P47" s="98">
        <v>0</v>
      </c>
      <c r="Q47" s="98" t="s">
        <v>220</v>
      </c>
      <c r="R47" s="98">
        <v>0</v>
      </c>
      <c r="S47" s="98" t="s">
        <v>220</v>
      </c>
      <c r="T47" s="98">
        <v>0</v>
      </c>
      <c r="U47" s="98" t="s">
        <v>220</v>
      </c>
      <c r="V47" s="98">
        <v>3.7</v>
      </c>
      <c r="W47" s="98" t="s">
        <v>289</v>
      </c>
      <c r="X47" s="223" t="str">
        <f t="shared" si="12"/>
        <v>нд</v>
      </c>
      <c r="Y47" s="223">
        <f t="shared" si="13"/>
        <v>3.7</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3" t="str">
        <f t="shared" si="12"/>
        <v>нд</v>
      </c>
      <c r="Y48" s="223" t="str">
        <f t="shared" si="13"/>
        <v>нд</v>
      </c>
    </row>
    <row r="49" spans="1:25">
      <c r="A49" s="124" t="s">
        <v>90</v>
      </c>
      <c r="B49" s="23" t="s">
        <v>89</v>
      </c>
      <c r="C49" s="98" t="s">
        <v>220</v>
      </c>
      <c r="D49" s="98" t="s">
        <v>220</v>
      </c>
      <c r="E49" s="98" t="s">
        <v>220</v>
      </c>
      <c r="F49" s="98" t="s">
        <v>220</v>
      </c>
      <c r="G49" s="98" t="s">
        <v>220</v>
      </c>
      <c r="H49" s="98" t="s">
        <v>220</v>
      </c>
      <c r="I49" s="98" t="s">
        <v>220</v>
      </c>
      <c r="J49" s="98" t="s">
        <v>220</v>
      </c>
      <c r="K49" s="98" t="s">
        <v>220</v>
      </c>
      <c r="L49" s="98" t="s">
        <v>220</v>
      </c>
      <c r="M49" s="98" t="s">
        <v>220</v>
      </c>
      <c r="N49" s="98" t="s">
        <v>220</v>
      </c>
      <c r="O49" s="98" t="s">
        <v>220</v>
      </c>
      <c r="P49" s="98" t="s">
        <v>220</v>
      </c>
      <c r="Q49" s="98" t="s">
        <v>220</v>
      </c>
      <c r="R49" s="98" t="s">
        <v>220</v>
      </c>
      <c r="S49" s="98" t="s">
        <v>220</v>
      </c>
      <c r="T49" s="98" t="s">
        <v>220</v>
      </c>
      <c r="U49" s="98" t="s">
        <v>220</v>
      </c>
      <c r="V49" s="98" t="s">
        <v>220</v>
      </c>
      <c r="W49" s="98" t="s">
        <v>220</v>
      </c>
      <c r="X49" s="223" t="str">
        <f t="shared" si="12"/>
        <v>нд</v>
      </c>
      <c r="Y49" s="223" t="str">
        <f t="shared" si="13"/>
        <v>нд</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3" t="str">
        <f t="shared" si="12"/>
        <v>нд</v>
      </c>
      <c r="Y50" s="223"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f>SUM(C31:C32)</f>
        <v>0</v>
      </c>
      <c r="D52" s="98">
        <f t="shared" ref="D52:F52" si="14">SUM(D31:D32)</f>
        <v>15.770491803278688</v>
      </c>
      <c r="E52" s="98">
        <f t="shared" si="14"/>
        <v>0</v>
      </c>
      <c r="F52" s="98">
        <f t="shared" si="14"/>
        <v>15.770491803278688</v>
      </c>
      <c r="G52" s="98">
        <v>0</v>
      </c>
      <c r="H52" s="98">
        <v>0</v>
      </c>
      <c r="I52" s="98" t="s">
        <v>220</v>
      </c>
      <c r="J52" s="98">
        <v>0</v>
      </c>
      <c r="K52" s="98" t="s">
        <v>220</v>
      </c>
      <c r="L52" s="98">
        <v>0</v>
      </c>
      <c r="M52" s="98" t="s">
        <v>220</v>
      </c>
      <c r="N52" s="98">
        <f>SUM(N31:N32)</f>
        <v>0</v>
      </c>
      <c r="O52" s="98" t="s">
        <v>220</v>
      </c>
      <c r="P52" s="98">
        <v>0</v>
      </c>
      <c r="Q52" s="98" t="s">
        <v>220</v>
      </c>
      <c r="R52" s="98">
        <v>0</v>
      </c>
      <c r="S52" s="98" t="s">
        <v>220</v>
      </c>
      <c r="T52" s="98">
        <v>0</v>
      </c>
      <c r="U52" s="98" t="s">
        <v>220</v>
      </c>
      <c r="V52" s="98">
        <v>15.770491803278688</v>
      </c>
      <c r="W52" s="98" t="s">
        <v>289</v>
      </c>
      <c r="X52" s="98" t="str">
        <f t="shared" ref="X52:X64" si="15">IF(SUM(H52,L52,P52,T52)=0,"нд",SUM(H52,L52,P52,T52))</f>
        <v>нд</v>
      </c>
      <c r="Y52" s="98">
        <f>IF(SUM(J52,N52,R52,V52)=0,"нд",SUM(J52,N52,R52,V52))</f>
        <v>15.770491803278688</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3" t="str">
        <f t="shared" si="15"/>
        <v>нд</v>
      </c>
      <c r="Y53" s="223" t="str">
        <f t="shared" ref="Y53:Y56" si="16">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3" t="str">
        <f t="shared" si="15"/>
        <v>нд</v>
      </c>
      <c r="Y54" s="223" t="str">
        <f t="shared" si="16"/>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3" t="str">
        <f t="shared" si="15"/>
        <v>нд</v>
      </c>
      <c r="Y55" s="223" t="str">
        <f t="shared" si="16"/>
        <v>нд</v>
      </c>
    </row>
    <row r="56" spans="1:25">
      <c r="A56" s="124" t="s">
        <v>80</v>
      </c>
      <c r="B56" s="31" t="s">
        <v>74</v>
      </c>
      <c r="C56" s="98">
        <v>0</v>
      </c>
      <c r="D56" s="98">
        <v>3.7</v>
      </c>
      <c r="E56" s="98">
        <v>0</v>
      </c>
      <c r="F56" s="98">
        <v>3.7</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3.7</v>
      </c>
      <c r="W56" s="98" t="s">
        <v>289</v>
      </c>
      <c r="X56" s="223" t="str">
        <f t="shared" si="15"/>
        <v>нд</v>
      </c>
      <c r="Y56" s="223">
        <f t="shared" si="16"/>
        <v>3.7</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5"/>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5"/>
        <v>нд</v>
      </c>
      <c r="Y58" s="123" t="str">
        <f t="shared" ref="Y58:Y64" si="17">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5"/>
        <v>нд</v>
      </c>
      <c r="Y59" s="123" t="str">
        <f t="shared" si="17"/>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3" t="str">
        <f t="shared" si="15"/>
        <v>нд</v>
      </c>
      <c r="Y60" s="223" t="str">
        <f t="shared" si="17"/>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3" t="str">
        <f t="shared" si="15"/>
        <v>нд</v>
      </c>
      <c r="Y61" s="223" t="str">
        <f t="shared" si="17"/>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3" t="str">
        <f t="shared" si="15"/>
        <v>нд</v>
      </c>
      <c r="Y62" s="223" t="str">
        <f t="shared" si="17"/>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3" t="str">
        <f t="shared" si="15"/>
        <v>нд</v>
      </c>
      <c r="Y63" s="223" t="str">
        <f t="shared" si="17"/>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3" t="str">
        <f t="shared" si="15"/>
        <v>нд</v>
      </c>
      <c r="Y64" s="223" t="str">
        <f t="shared" si="17"/>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ЭL2629_058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ВЛ-0,4 кВ от ТП-38, г. Ковров (3,7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6" t="s">
        <v>220</v>
      </c>
      <c r="B26" s="133" t="s">
        <v>220</v>
      </c>
      <c r="C26" s="226" t="s">
        <v>220</v>
      </c>
      <c r="D26" s="226" t="s">
        <v>220</v>
      </c>
      <c r="E26" s="226" t="s">
        <v>220</v>
      </c>
      <c r="F26" s="226" t="s">
        <v>220</v>
      </c>
      <c r="G26" s="226" t="s">
        <v>220</v>
      </c>
      <c r="H26" s="226" t="s">
        <v>220</v>
      </c>
      <c r="I26" s="226" t="s">
        <v>220</v>
      </c>
      <c r="J26" s="226" t="s">
        <v>220</v>
      </c>
      <c r="K26" s="226" t="s">
        <v>220</v>
      </c>
      <c r="L26" s="226" t="s">
        <v>220</v>
      </c>
      <c r="M26" s="226" t="s">
        <v>220</v>
      </c>
      <c r="N26" s="226" t="s">
        <v>220</v>
      </c>
      <c r="O26" s="226" t="s">
        <v>220</v>
      </c>
      <c r="P26" s="226" t="s">
        <v>220</v>
      </c>
      <c r="Q26" s="226" t="s">
        <v>220</v>
      </c>
      <c r="R26" s="226" t="s">
        <v>220</v>
      </c>
      <c r="S26" s="226" t="s">
        <v>220</v>
      </c>
      <c r="T26" s="226" t="s">
        <v>220</v>
      </c>
      <c r="U26" s="226" t="s">
        <v>220</v>
      </c>
      <c r="V26" s="226" t="s">
        <v>220</v>
      </c>
      <c r="W26" s="226" t="s">
        <v>220</v>
      </c>
      <c r="X26" s="226" t="s">
        <v>220</v>
      </c>
      <c r="Y26" s="226" t="s">
        <v>220</v>
      </c>
      <c r="Z26" s="226" t="s">
        <v>220</v>
      </c>
      <c r="AA26" s="226" t="s">
        <v>220</v>
      </c>
      <c r="AB26" s="226" t="s">
        <v>220</v>
      </c>
      <c r="AC26" s="226" t="s">
        <v>220</v>
      </c>
      <c r="AD26" s="226" t="s">
        <v>220</v>
      </c>
      <c r="AE26" s="226" t="s">
        <v>220</v>
      </c>
      <c r="AF26" s="226" t="s">
        <v>220</v>
      </c>
      <c r="AG26" s="226" t="s">
        <v>220</v>
      </c>
      <c r="AH26" s="226" t="s">
        <v>220</v>
      </c>
      <c r="AI26" s="226" t="s">
        <v>220</v>
      </c>
      <c r="AJ26" s="226" t="s">
        <v>220</v>
      </c>
      <c r="AK26" s="226" t="s">
        <v>220</v>
      </c>
      <c r="AL26" s="226" t="s">
        <v>220</v>
      </c>
      <c r="AM26" s="226" t="s">
        <v>220</v>
      </c>
      <c r="AN26" s="226" t="s">
        <v>220</v>
      </c>
      <c r="AO26" s="226" t="s">
        <v>220</v>
      </c>
      <c r="AP26" s="226" t="s">
        <v>220</v>
      </c>
      <c r="AQ26" s="226" t="s">
        <v>220</v>
      </c>
      <c r="AR26" s="226" t="s">
        <v>220</v>
      </c>
      <c r="AS26" s="226" t="s">
        <v>220</v>
      </c>
      <c r="AT26" s="226" t="s">
        <v>220</v>
      </c>
      <c r="AU26" s="226" t="s">
        <v>220</v>
      </c>
      <c r="AV26" s="22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3"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ЭL2629_058</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ВЛ-0,4 кВ от ТП-38, г. Ковров (3,7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ВЛ-0,4 кВ от ТП-38, г. Ковров (3,7 км) </v>
      </c>
    </row>
    <row r="22" spans="1:2" ht="16.5" thickBot="1">
      <c r="A22" s="58" t="s">
        <v>228</v>
      </c>
      <c r="B22" s="131" t="s">
        <v>473</v>
      </c>
    </row>
    <row r="23" spans="1:2" ht="16.5" thickBot="1">
      <c r="A23" s="60" t="s">
        <v>229</v>
      </c>
      <c r="B23" s="61" t="s">
        <v>230</v>
      </c>
    </row>
    <row r="24" spans="1:2" ht="30.75" thickBot="1">
      <c r="A24" s="60" t="s">
        <v>231</v>
      </c>
      <c r="B24" s="224" t="s">
        <v>478</v>
      </c>
    </row>
    <row r="25" spans="1:2" ht="16.5" thickBot="1">
      <c r="A25" s="62" t="s">
        <v>232</v>
      </c>
      <c r="B25" s="130">
        <v>2029</v>
      </c>
    </row>
    <row r="26" spans="1:2" ht="16.5" thickBot="1">
      <c r="A26" s="63" t="s">
        <v>233</v>
      </c>
      <c r="B26" s="64" t="s">
        <v>467</v>
      </c>
    </row>
    <row r="27" spans="1:2" ht="23.25" customHeight="1" thickBot="1">
      <c r="A27" s="65" t="s">
        <v>284</v>
      </c>
      <c r="B27" s="130">
        <f>T1C24</f>
        <v>19.239999999999998</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5">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